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48" windowWidth="6576" windowHeight="4944" tabRatio="834"/>
  </bookViews>
  <sheets>
    <sheet name="Données de base" sheetId="5" r:id="rId1"/>
    <sheet name="Deuxième Partie - Point 1" sheetId="3" r:id="rId2"/>
    <sheet name="Deuxième Partie- Point 2" sheetId="1" r:id="rId3"/>
    <sheet name="Deuxième Partie- Point 3" sheetId="6" r:id="rId4"/>
  </sheets>
  <externalReferences>
    <externalReference r:id="rId5"/>
  </externalReferences>
  <calcPr calcId="145621"/>
</workbook>
</file>

<file path=xl/calcChain.xml><?xml version="1.0" encoding="utf-8"?>
<calcChain xmlns="http://schemas.openxmlformats.org/spreadsheetml/2006/main">
  <c r="E14" i="6" l="1"/>
  <c r="F14" i="6"/>
  <c r="D14" i="6"/>
  <c r="E29" i="6" s="1"/>
  <c r="E34" i="1"/>
  <c r="E35" i="1"/>
  <c r="E36" i="1"/>
  <c r="E37" i="1"/>
  <c r="E38" i="1"/>
  <c r="E39" i="1"/>
  <c r="E40" i="1"/>
  <c r="E41" i="1"/>
  <c r="E42" i="1"/>
  <c r="E43" i="1"/>
  <c r="E44" i="1"/>
  <c r="E33" i="1"/>
  <c r="D34" i="1"/>
  <c r="F34" i="1" s="1"/>
  <c r="D35" i="1"/>
  <c r="F35" i="1" s="1"/>
  <c r="D36" i="1"/>
  <c r="F36" i="1" s="1"/>
  <c r="D37" i="1"/>
  <c r="F37" i="1" s="1"/>
  <c r="D38" i="1"/>
  <c r="F38" i="1" s="1"/>
  <c r="D39" i="1"/>
  <c r="F39" i="1" s="1"/>
  <c r="D40" i="1"/>
  <c r="F40" i="1" s="1"/>
  <c r="D41" i="1"/>
  <c r="F41" i="1" s="1"/>
  <c r="D42" i="1"/>
  <c r="F42" i="1" s="1"/>
  <c r="D43" i="1"/>
  <c r="F43" i="1" s="1"/>
  <c r="D44" i="1"/>
  <c r="F44" i="1" s="1"/>
  <c r="D33" i="1"/>
  <c r="F33" i="1" s="1"/>
  <c r="G33" i="1" s="1"/>
  <c r="E22" i="1"/>
  <c r="E10" i="1"/>
  <c r="F10" i="1"/>
  <c r="D10" i="1"/>
  <c r="F8" i="1"/>
  <c r="D8" i="1"/>
  <c r="F7" i="1"/>
  <c r="E7" i="1"/>
  <c r="D7" i="1"/>
  <c r="D9" i="1" s="1"/>
  <c r="E54" i="3"/>
  <c r="E55" i="3"/>
  <c r="E56" i="3"/>
  <c r="E57" i="3"/>
  <c r="E58" i="3"/>
  <c r="E59" i="3"/>
  <c r="E60" i="3"/>
  <c r="E61" i="3"/>
  <c r="E62" i="3"/>
  <c r="E63" i="3"/>
  <c r="E64" i="3"/>
  <c r="E53" i="3"/>
  <c r="D54" i="3"/>
  <c r="D55" i="3"/>
  <c r="D56" i="3"/>
  <c r="D57" i="3"/>
  <c r="D58" i="3"/>
  <c r="D59" i="3"/>
  <c r="D60" i="3"/>
  <c r="D61" i="3"/>
  <c r="D62" i="3"/>
  <c r="D63" i="3"/>
  <c r="D64" i="3"/>
  <c r="D53" i="3"/>
  <c r="F6" i="3"/>
  <c r="E6" i="3"/>
  <c r="F9" i="3"/>
  <c r="E9" i="3"/>
  <c r="D9" i="3"/>
  <c r="D6" i="3"/>
  <c r="F39" i="3" l="1"/>
  <c r="L6" i="3"/>
  <c r="F7" i="3"/>
  <c r="F8" i="3" s="1"/>
  <c r="F12" i="3" s="1"/>
  <c r="F13" i="3" s="1"/>
  <c r="M6" i="3"/>
  <c r="E39" i="3"/>
  <c r="K6" i="3"/>
  <c r="K8" i="3"/>
  <c r="J8" i="3"/>
  <c r="I8" i="3"/>
  <c r="M8" i="3"/>
  <c r="L8" i="3"/>
  <c r="F58" i="3"/>
  <c r="F61" i="3"/>
  <c r="F60" i="3"/>
  <c r="F59" i="3"/>
  <c r="E15" i="6"/>
  <c r="E16" i="6" s="1"/>
  <c r="F29" i="6"/>
  <c r="G34" i="1"/>
  <c r="F15" i="6"/>
  <c r="F16" i="6" s="1"/>
  <c r="G29" i="6"/>
  <c r="D14" i="1"/>
  <c r="D11" i="1"/>
  <c r="D13" i="1"/>
  <c r="D15" i="6"/>
  <c r="D16" i="6" s="1"/>
  <c r="F53" i="3"/>
  <c r="G53" i="3" s="1"/>
  <c r="G39" i="3"/>
  <c r="F64" i="3"/>
  <c r="F56" i="3"/>
  <c r="G22" i="1"/>
  <c r="F57" i="3"/>
  <c r="E8" i="1"/>
  <c r="F63" i="3"/>
  <c r="F55" i="3"/>
  <c r="F9" i="1"/>
  <c r="F22" i="1"/>
  <c r="F62" i="3"/>
  <c r="F54" i="3"/>
  <c r="E9" i="1"/>
  <c r="D7" i="3"/>
  <c r="E7" i="3"/>
  <c r="E38" i="5"/>
  <c r="E39" i="5"/>
  <c r="E37" i="5"/>
  <c r="D37" i="5"/>
  <c r="D38" i="5"/>
  <c r="D39" i="5"/>
  <c r="C38" i="5"/>
  <c r="C39" i="5"/>
  <c r="C37" i="5"/>
  <c r="D14" i="5"/>
  <c r="D15" i="5"/>
  <c r="D16" i="5"/>
  <c r="C15" i="5"/>
  <c r="C16" i="5"/>
  <c r="C14" i="5"/>
  <c r="E15" i="5"/>
  <c r="E16" i="5"/>
  <c r="E14" i="5"/>
  <c r="G54" i="3" l="1"/>
  <c r="F10" i="3"/>
  <c r="E20" i="6"/>
  <c r="E21" i="6" s="1"/>
  <c r="E18" i="6"/>
  <c r="F18" i="6"/>
  <c r="F20" i="6"/>
  <c r="F21" i="6" s="1"/>
  <c r="D18" i="6"/>
  <c r="D20" i="6"/>
  <c r="D21" i="6" s="1"/>
  <c r="F13" i="1"/>
  <c r="F14" i="1" s="1"/>
  <c r="F11" i="1"/>
  <c r="F23" i="1"/>
  <c r="F24" i="1" s="1"/>
  <c r="E23" i="1"/>
  <c r="E24" i="1" s="1"/>
  <c r="G23" i="1"/>
  <c r="G24" i="1" s="1"/>
  <c r="H33" i="1"/>
  <c r="E11" i="1"/>
  <c r="E13" i="1"/>
  <c r="E14" i="1" s="1"/>
  <c r="H34" i="1"/>
  <c r="G35" i="1"/>
  <c r="E8" i="3"/>
  <c r="E12" i="3" s="1"/>
  <c r="E13" i="3" s="1"/>
  <c r="G55" i="3"/>
  <c r="D8" i="3"/>
  <c r="E45" i="1"/>
  <c r="D45" i="1"/>
  <c r="G36" i="1" l="1"/>
  <c r="H35" i="1"/>
  <c r="F30" i="6"/>
  <c r="F31" i="6" s="1"/>
  <c r="E30" i="6"/>
  <c r="E31" i="6" s="1"/>
  <c r="G30" i="6"/>
  <c r="G31" i="6" s="1"/>
  <c r="E10" i="3"/>
  <c r="D10" i="3"/>
  <c r="D12" i="3"/>
  <c r="G56" i="3"/>
  <c r="F45" i="1"/>
  <c r="C30" i="5"/>
  <c r="C31" i="5"/>
  <c r="D30" i="5"/>
  <c r="D31" i="5"/>
  <c r="C7" i="5"/>
  <c r="C8" i="5"/>
  <c r="D7" i="5"/>
  <c r="D8" i="5"/>
  <c r="E65" i="3"/>
  <c r="D65" i="3"/>
  <c r="F65" i="3" s="1"/>
  <c r="D13" i="3" l="1"/>
  <c r="H55" i="3" s="1"/>
  <c r="J7" i="3"/>
  <c r="J9" i="3" s="1"/>
  <c r="I7" i="3"/>
  <c r="I9" i="3" s="1"/>
  <c r="K7" i="3"/>
  <c r="K9" i="3" s="1"/>
  <c r="M7" i="3"/>
  <c r="M9" i="3" s="1"/>
  <c r="L7" i="3"/>
  <c r="L9" i="3" s="1"/>
  <c r="G37" i="1"/>
  <c r="H36" i="1"/>
  <c r="G57" i="3"/>
  <c r="H56" i="3"/>
  <c r="E40" i="3"/>
  <c r="E41" i="3" s="1"/>
  <c r="H53" i="3"/>
  <c r="F40" i="3" l="1"/>
  <c r="F41" i="3" s="1"/>
  <c r="G40" i="3"/>
  <c r="G41" i="3" s="1"/>
  <c r="H54" i="3"/>
  <c r="G38" i="1"/>
  <c r="H37" i="1"/>
  <c r="G58" i="3"/>
  <c r="H57" i="3"/>
  <c r="G39" i="1" l="1"/>
  <c r="H38" i="1"/>
  <c r="G59" i="3"/>
  <c r="H58" i="3"/>
  <c r="G40" i="1" l="1"/>
  <c r="H39" i="1"/>
  <c r="G60" i="3"/>
  <c r="H59" i="3"/>
  <c r="G41" i="1" l="1"/>
  <c r="H40" i="1"/>
  <c r="G61" i="3"/>
  <c r="H60" i="3"/>
  <c r="G42" i="1" l="1"/>
  <c r="H41" i="1"/>
  <c r="G62" i="3"/>
  <c r="H61" i="3"/>
  <c r="G43" i="1" l="1"/>
  <c r="H42" i="1"/>
  <c r="G63" i="3"/>
  <c r="H62" i="3"/>
  <c r="G44" i="1" l="1"/>
  <c r="H44" i="1" s="1"/>
  <c r="H43" i="1"/>
  <c r="G64" i="3"/>
  <c r="H64" i="3" s="1"/>
  <c r="H63" i="3"/>
</calcChain>
</file>

<file path=xl/comments1.xml><?xml version="1.0" encoding="utf-8"?>
<comments xmlns="http://schemas.openxmlformats.org/spreadsheetml/2006/main">
  <authors>
    <author>ADMIN</author>
  </authors>
  <commentList>
    <comment ref="D39" authorId="0">
      <text>
        <r>
          <rPr>
            <b/>
            <sz val="9"/>
            <color indexed="81"/>
            <rFont val="Tahoma"/>
            <family val="2"/>
          </rPr>
          <t xml:space="preserve"> J'ai pris 365 jours par souci de simplification
</t>
        </r>
        <r>
          <rPr>
            <sz val="9"/>
            <color indexed="81"/>
            <rFont val="Tahoma"/>
            <family val="2"/>
          </rPr>
          <t xml:space="preserve">
</t>
        </r>
      </text>
    </comment>
  </commentList>
</comments>
</file>

<file path=xl/sharedStrings.xml><?xml version="1.0" encoding="utf-8"?>
<sst xmlns="http://schemas.openxmlformats.org/spreadsheetml/2006/main" count="186" uniqueCount="82">
  <si>
    <t>janvier</t>
  </si>
  <si>
    <t>février</t>
  </si>
  <si>
    <t>mars</t>
  </si>
  <si>
    <t>avril</t>
  </si>
  <si>
    <t>mai</t>
  </si>
  <si>
    <t>juin</t>
  </si>
  <si>
    <t>juillet</t>
  </si>
  <si>
    <t>août</t>
  </si>
  <si>
    <t>septembre</t>
  </si>
  <si>
    <t>octobre</t>
  </si>
  <si>
    <t>novembre</t>
  </si>
  <si>
    <t>décembre</t>
  </si>
  <si>
    <t>CA journalier</t>
  </si>
  <si>
    <t>Service du midi</t>
  </si>
  <si>
    <t>Service du soir</t>
  </si>
  <si>
    <t xml:space="preserve">Nombre de services mensuels moyens </t>
  </si>
  <si>
    <t>Prix du repas moyen HT en euros (ticket moyen)</t>
  </si>
  <si>
    <t>Total</t>
  </si>
  <si>
    <t>Réduction du ticket moyen de 1€ le midi.</t>
  </si>
  <si>
    <t>Nouveau taux de charges variables de 29,12%</t>
  </si>
  <si>
    <t xml:space="preserve">Charges fixes </t>
  </si>
  <si>
    <t>Taux de charges variables</t>
  </si>
  <si>
    <t>Première méthode</t>
  </si>
  <si>
    <t>ZONE DE CALCUL</t>
  </si>
  <si>
    <t>Deuxième Partie-Point 1</t>
  </si>
  <si>
    <t>Deuxième Partie-Point 2</t>
  </si>
  <si>
    <t>Nouvelles Hypothèses</t>
  </si>
  <si>
    <t>Deuxième Partie-Point 3</t>
  </si>
  <si>
    <r>
      <t>TMSCV</t>
    </r>
    <r>
      <rPr>
        <sz val="11"/>
        <rFont val="Times New Roman"/>
        <family val="1"/>
      </rPr>
      <t xml:space="preserve">  </t>
    </r>
  </si>
  <si>
    <r>
      <t>SR</t>
    </r>
    <r>
      <rPr>
        <sz val="11"/>
        <rFont val="Times New Roman"/>
        <family val="1"/>
      </rPr>
      <t xml:space="preserve">  </t>
    </r>
  </si>
  <si>
    <t>Résultat</t>
  </si>
  <si>
    <t>Taux de Marge Sur Coûts Variables</t>
  </si>
  <si>
    <t>Charges Fixes</t>
  </si>
  <si>
    <t>Marge sur Coûts Variables</t>
  </si>
  <si>
    <t>Charges Variables</t>
  </si>
  <si>
    <t>Seuil de Rentabilité</t>
  </si>
  <si>
    <r>
      <t xml:space="preserve"> = MSCV </t>
    </r>
    <r>
      <rPr>
        <sz val="11"/>
        <rFont val="Times New Roman"/>
        <family val="1"/>
      </rPr>
      <t xml:space="preserve"> </t>
    </r>
  </si>
  <si>
    <r>
      <t xml:space="preserve">    CA</t>
    </r>
    <r>
      <rPr>
        <sz val="11"/>
        <rFont val="Times New Roman"/>
        <family val="1"/>
      </rPr>
      <t xml:space="preserve">  </t>
    </r>
  </si>
  <si>
    <t xml:space="preserve"> -  CV</t>
  </si>
  <si>
    <r>
      <t xml:space="preserve"> -  CF</t>
    </r>
    <r>
      <rPr>
        <sz val="11"/>
        <rFont val="Times New Roman"/>
        <family val="1"/>
      </rPr>
      <t xml:space="preserve">  </t>
    </r>
  </si>
  <si>
    <r>
      <t xml:space="preserve"> =  R</t>
    </r>
    <r>
      <rPr>
        <sz val="11"/>
        <rFont val="Times New Roman"/>
        <family val="1"/>
      </rPr>
      <t xml:space="preserve">  </t>
    </r>
  </si>
  <si>
    <t>Chiffres d'Affaires</t>
  </si>
  <si>
    <t>Formule</t>
  </si>
  <si>
    <t>CA/365 jours</t>
  </si>
  <si>
    <t>Point mort exprimé en  nombre de  jours de CA</t>
  </si>
  <si>
    <t xml:space="preserve">SR / CA journalier </t>
  </si>
  <si>
    <t>Point mort  exprimé sous forme de date</t>
  </si>
  <si>
    <t>Seconde méthode (uniquement pour 2012)</t>
  </si>
  <si>
    <t>C.A. mensuel dégagé le midi</t>
  </si>
  <si>
    <t>C.A. mensuel dégagé le soir</t>
  </si>
  <si>
    <t>Total mensuel</t>
  </si>
  <si>
    <t>Total cumulé des C.A. mensuels</t>
  </si>
  <si>
    <t>C.A. cumulé - SR</t>
  </si>
  <si>
    <t>TOTAL</t>
  </si>
  <si>
    <t>On supposera que le CA annuel se répartit de façon identique sur les 12 mois de l'année</t>
  </si>
  <si>
    <t xml:space="preserve"> </t>
  </si>
  <si>
    <t xml:space="preserve">Votre conclusion : </t>
  </si>
  <si>
    <t>Question 22 -Elaborer le compte de résultat différentiel</t>
  </si>
  <si>
    <t>Questions 23 et 24- Date à partir de laquelle l'entreprise commencera à réaliser du bénéfice</t>
  </si>
  <si>
    <t>(point mort)</t>
  </si>
  <si>
    <t xml:space="preserve">    (point mort)</t>
  </si>
  <si>
    <t>Vos Nouvelles Hypothèses</t>
  </si>
  <si>
    <t xml:space="preserve">hypothèses </t>
  </si>
  <si>
    <t>Calcul du nouveau point mort</t>
  </si>
  <si>
    <t>Elaboration du nouveau compte de résultat différentiel</t>
  </si>
  <si>
    <t>Utiliser le format date</t>
  </si>
  <si>
    <t>Chiffre d’affaires HT ANNUEL ( à compléter)</t>
  </si>
  <si>
    <t>Taux de Charges variables</t>
  </si>
  <si>
    <t>Votre conclusion : le seuil de rentabilité est attient durant le mois de décembre. Les résultats se détériorent par rapport aux années précédentes . Le lancement de cette nouvelle activité devient trop risqué il faut envisager de nouvelles actions pour améliorer les performances de ce nouveau projet.</t>
  </si>
  <si>
    <t>Négociation avec les fournisseurs permettant d"économiser 5 % sur les charges variables</t>
  </si>
  <si>
    <t xml:space="preserve">Action sur les charges fixes :Licenciement d'un serveur, le gérant assurera le service à sa place  </t>
  </si>
  <si>
    <t>Elargissement des horaires d'ouverture permettant d'augmenter de 15 % le nombre de services du midi et du soir</t>
  </si>
  <si>
    <t>et la décoration sera réalisée par le personnel ce qui limite les charges fixes à 290 000 euros.</t>
  </si>
  <si>
    <t>Par exemple en 2012 le seuil de rentabilité sera atteint au bout de 324 jours d'exploitation (très risqué)</t>
  </si>
  <si>
    <t>La situation s'améliore nettement et le lancement de la nouvelle activité répons aux aspirations des deux associés car le lancement de la nouvelle activité offre une marge de sécurité suffisante. (opération nettement moins risquée)</t>
  </si>
  <si>
    <t>Questions 11 et 12 - Contrôler et élaborer le compte de résultat différentiel</t>
  </si>
  <si>
    <t>Question 12 - Mettre en évidence la relation niveau d'activité/niveau de charges et résultat</t>
  </si>
  <si>
    <t>Chiffre d'affaires</t>
  </si>
  <si>
    <t>Marge sur coût variable</t>
  </si>
  <si>
    <t>Votre conclusion : le seuil de rentabilité est atteint durant le mois de novembre. L'investissement semble risqué</t>
  </si>
  <si>
    <t>et en cas d'échec la preformance future de l'entreprise sera altérée ce sui pourra remettre en cause la pérennité de l'entreprise.</t>
  </si>
  <si>
    <t>Question 14 - Date à partir de laquelle l'entreprise commencera à réaliser du bénéfice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</si>
</sst>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4" formatCode="_-* #,##0.00\ &quot;€&quot;_-;\-* #,##0.00\ &quot;€&quot;_-;_-* &quot;-&quot;??\ &quot;€&quot;_-;_-@_-"/>
    <numFmt numFmtId="43" formatCode="_-* #,##0.00\ _€_-;\-* #,##0.00\ _€_-;_-* &quot;-&quot;??\ _€_-;_-@_-"/>
    <numFmt numFmtId="164" formatCode="d/m;@"/>
    <numFmt numFmtId="165" formatCode="#,##0.00\ &quot;€&quot;"/>
    <numFmt numFmtId="166" formatCode="[$-40C]d\-mmm\-yy;@"/>
    <numFmt numFmtId="167" formatCode="[$-40C]d\-mmm;@"/>
    <numFmt numFmtId="168" formatCode="_-* #,##0\ _€_-;\-* #,##0\ _€_-;_-* &quot;-&quot;??\ _€_-;_-@_-"/>
  </numFmts>
  <fonts count="20" x14ac:knownFonts="1">
    <font>
      <sz val="10"/>
      <name val="Arial"/>
    </font>
    <font>
      <sz val="10"/>
      <name val="Arial"/>
    </font>
    <font>
      <sz val="8"/>
      <name val="Arial"/>
    </font>
    <font>
      <b/>
      <sz val="10"/>
      <name val="Arial"/>
      <family val="2"/>
    </font>
    <font>
      <sz val="10"/>
      <name val="Arial"/>
      <family val="2"/>
    </font>
    <font>
      <b/>
      <sz val="11"/>
      <name val="Times New Roman"/>
      <family val="1"/>
    </font>
    <font>
      <sz val="11"/>
      <name val="Times New Roman"/>
      <family val="1"/>
    </font>
    <font>
      <b/>
      <u/>
      <sz val="10"/>
      <name val="Times New Roman"/>
      <family val="1"/>
    </font>
    <font>
      <sz val="10"/>
      <name val="Times New Roman"/>
      <family val="1"/>
    </font>
    <font>
      <b/>
      <u/>
      <sz val="12"/>
      <name val="Times New Roman"/>
      <family val="1"/>
    </font>
    <font>
      <sz val="9"/>
      <name val="Times New Roman"/>
      <family val="1"/>
    </font>
    <font>
      <b/>
      <u/>
      <sz val="11"/>
      <name val="Times New Roman"/>
      <family val="1"/>
    </font>
    <font>
      <b/>
      <i/>
      <u/>
      <sz val="11"/>
      <name val="Times New Roman"/>
      <family val="1"/>
    </font>
    <font>
      <sz val="26"/>
      <name val="Times New Roman"/>
      <family val="1"/>
    </font>
    <font>
      <sz val="8"/>
      <name val="Arial"/>
      <family val="2"/>
    </font>
    <font>
      <b/>
      <sz val="11"/>
      <color rgb="FFFF0000"/>
      <name val="Times New Roman"/>
      <family val="1"/>
    </font>
    <font>
      <sz val="9"/>
      <color indexed="81"/>
      <name val="Tahoma"/>
      <family val="2"/>
    </font>
    <font>
      <b/>
      <sz val="9"/>
      <color indexed="81"/>
      <name val="Tahoma"/>
      <family val="2"/>
    </font>
    <font>
      <sz val="11"/>
      <color rgb="FFFF0000"/>
      <name val="Times New Roman"/>
      <family val="1"/>
    </font>
    <font>
      <b/>
      <sz val="10"/>
      <name val="Times New Roman"/>
      <family val="1"/>
    </font>
  </fonts>
  <fills count="11">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rgb="FFFFFF00"/>
        <bgColor indexed="64"/>
      </patternFill>
    </fill>
    <fill>
      <patternFill patternType="solid">
        <fgColor theme="7"/>
        <bgColor indexed="64"/>
      </patternFill>
    </fill>
    <fill>
      <patternFill patternType="solid">
        <fgColor rgb="FFFF66CC"/>
        <bgColor indexed="64"/>
      </patternFill>
    </fill>
    <fill>
      <patternFill patternType="solid">
        <fgColor theme="1"/>
        <bgColor indexed="64"/>
      </patternFill>
    </fill>
    <fill>
      <patternFill patternType="lightUp"/>
    </fill>
    <fill>
      <patternFill patternType="solid">
        <fgColor theme="0" tint="-0.249977111117893"/>
        <bgColor indexed="64"/>
      </patternFill>
    </fill>
    <fill>
      <patternFill patternType="solid">
        <fgColor rgb="FFFF99CC"/>
        <bgColor indexed="64"/>
      </patternFill>
    </fill>
  </fills>
  <borders count="2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top/>
      <bottom style="medium">
        <color indexed="64"/>
      </bottom>
      <diagonal/>
    </border>
    <border>
      <left/>
      <right/>
      <top style="dashDotDot">
        <color indexed="64"/>
      </top>
      <bottom/>
      <diagonal/>
    </border>
    <border>
      <left/>
      <right/>
      <top style="dashDotDot">
        <color indexed="64"/>
      </top>
      <bottom style="dashDotDot">
        <color indexed="64"/>
      </bottom>
      <diagonal/>
    </border>
    <border>
      <left/>
      <right/>
      <top/>
      <bottom style="dashDotDot">
        <color indexed="64"/>
      </bottom>
      <diagonal/>
    </border>
    <border>
      <left/>
      <right/>
      <top style="medium">
        <color indexed="64"/>
      </top>
      <bottom style="dashDotDot">
        <color indexed="64"/>
      </bottom>
      <diagonal/>
    </border>
    <border>
      <left style="dashDotDot">
        <color indexed="64"/>
      </left>
      <right/>
      <top style="dashDotDot">
        <color indexed="64"/>
      </top>
      <bottom style="dashDotDot">
        <color indexed="64"/>
      </bottom>
      <diagonal/>
    </border>
    <border>
      <left/>
      <right style="dashDotDot">
        <color indexed="64"/>
      </right>
      <top style="dashDotDot">
        <color indexed="64"/>
      </top>
      <bottom style="dashDotDot">
        <color indexed="64"/>
      </bottom>
      <diagonal/>
    </border>
    <border>
      <left/>
      <right style="dashDotDot">
        <color indexed="64"/>
      </right>
      <top/>
      <bottom/>
      <diagonal/>
    </border>
    <border>
      <left style="dashDotDot">
        <color indexed="64"/>
      </left>
      <right/>
      <top/>
      <bottom/>
      <diagonal/>
    </border>
    <border>
      <left style="dashDotDot">
        <color indexed="64"/>
      </left>
      <right style="dashDotDot">
        <color indexed="64"/>
      </right>
      <top style="dashDotDot">
        <color indexed="64"/>
      </top>
      <bottom style="dashDotDot">
        <color indexed="64"/>
      </bottom>
      <diagonal/>
    </border>
    <border>
      <left/>
      <right/>
      <top style="medium">
        <color indexed="64"/>
      </top>
      <bottom/>
      <diagonal/>
    </border>
    <border>
      <left style="dashDotDot">
        <color indexed="64"/>
      </left>
      <right style="dashDotDot">
        <color indexed="64"/>
      </right>
      <top style="dashDotDot">
        <color indexed="64"/>
      </top>
      <bottom/>
      <diagonal/>
    </border>
    <border>
      <left style="dashDotDot">
        <color indexed="64"/>
      </left>
      <right style="dashDotDot">
        <color indexed="64"/>
      </right>
      <top/>
      <bottom style="dashDotDot">
        <color indexed="64"/>
      </bottom>
      <diagonal/>
    </border>
    <border>
      <left style="medium">
        <color indexed="64"/>
      </left>
      <right style="thin">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82">
    <xf numFmtId="0" fontId="0" fillId="0" borderId="0" xfId="0"/>
    <xf numFmtId="0" fontId="0" fillId="0" borderId="0" xfId="0" applyBorder="1"/>
    <xf numFmtId="9" fontId="0" fillId="0" borderId="0" xfId="0" applyNumberFormat="1"/>
    <xf numFmtId="10" fontId="0" fillId="0" borderId="0" xfId="0" applyNumberFormat="1"/>
    <xf numFmtId="0" fontId="5" fillId="0" borderId="10" xfId="0" applyFont="1" applyBorder="1" applyAlignment="1">
      <alignment horizontal="center" vertical="top" wrapText="1"/>
    </xf>
    <xf numFmtId="0" fontId="5" fillId="0" borderId="4" xfId="0" applyFont="1" applyBorder="1" applyAlignment="1">
      <alignment horizontal="center" vertical="top" wrapText="1"/>
    </xf>
    <xf numFmtId="0" fontId="6" fillId="0" borderId="6" xfId="0" applyFont="1" applyBorder="1" applyAlignment="1">
      <alignment horizontal="justify" vertical="top" wrapText="1"/>
    </xf>
    <xf numFmtId="0" fontId="6" fillId="0" borderId="9" xfId="0" applyFont="1" applyBorder="1" applyAlignment="1">
      <alignment horizontal="center" vertical="top" wrapText="1"/>
    </xf>
    <xf numFmtId="165" fontId="6" fillId="0" borderId="9" xfId="0" applyNumberFormat="1" applyFont="1" applyBorder="1" applyAlignment="1">
      <alignment horizontal="center" vertical="top" wrapText="1"/>
    </xf>
    <xf numFmtId="0" fontId="5" fillId="0" borderId="10" xfId="0" applyFont="1" applyBorder="1"/>
    <xf numFmtId="1" fontId="6" fillId="0" borderId="9" xfId="0" applyNumberFormat="1" applyFont="1" applyBorder="1" applyAlignment="1">
      <alignment horizontal="center" vertical="top" wrapText="1"/>
    </xf>
    <xf numFmtId="0" fontId="6" fillId="0" borderId="0" xfId="0" applyFont="1" applyFill="1" applyBorder="1" applyAlignment="1">
      <alignment horizontal="justify" vertical="top" wrapText="1"/>
    </xf>
    <xf numFmtId="0" fontId="6" fillId="0" borderId="0" xfId="0" applyFont="1" applyFill="1" applyBorder="1" applyAlignment="1">
      <alignment horizontal="left" vertical="top" wrapText="1"/>
    </xf>
    <xf numFmtId="0" fontId="7" fillId="0" borderId="0" xfId="0" applyFont="1"/>
    <xf numFmtId="0" fontId="8" fillId="0" borderId="0" xfId="0" applyFont="1"/>
    <xf numFmtId="9" fontId="8" fillId="0" borderId="0" xfId="0" applyNumberFormat="1" applyFont="1"/>
    <xf numFmtId="43" fontId="8" fillId="0" borderId="0" xfId="1" applyFont="1" applyBorder="1"/>
    <xf numFmtId="10" fontId="8" fillId="0" borderId="0" xfId="0" applyNumberFormat="1" applyFont="1"/>
    <xf numFmtId="0" fontId="8" fillId="0" borderId="0" xfId="0" applyFont="1" applyAlignment="1">
      <alignment horizontal="center"/>
    </xf>
    <xf numFmtId="0" fontId="8" fillId="0" borderId="0" xfId="0" applyFont="1" applyBorder="1"/>
    <xf numFmtId="43" fontId="8" fillId="0" borderId="0" xfId="0" applyNumberFormat="1" applyFont="1" applyBorder="1"/>
    <xf numFmtId="0" fontId="11" fillId="0" borderId="0" xfId="0" applyFont="1"/>
    <xf numFmtId="0" fontId="6" fillId="0" borderId="0" xfId="0" applyFont="1"/>
    <xf numFmtId="0" fontId="5" fillId="0" borderId="0" xfId="0" applyFont="1"/>
    <xf numFmtId="0" fontId="5" fillId="0" borderId="1" xfId="0" applyFont="1" applyBorder="1" applyAlignment="1">
      <alignment wrapText="1"/>
    </xf>
    <xf numFmtId="0" fontId="5" fillId="0" borderId="2" xfId="0" applyFont="1" applyBorder="1" applyAlignment="1">
      <alignment wrapText="1"/>
    </xf>
    <xf numFmtId="43" fontId="6" fillId="0" borderId="0" xfId="1" applyFont="1" applyBorder="1"/>
    <xf numFmtId="0" fontId="5" fillId="0" borderId="10" xfId="0" applyFont="1" applyBorder="1" applyAlignment="1">
      <alignment wrapText="1"/>
    </xf>
    <xf numFmtId="10" fontId="6" fillId="0" borderId="0" xfId="0" applyNumberFormat="1" applyFont="1"/>
    <xf numFmtId="0" fontId="6" fillId="0" borderId="0" xfId="0" applyFont="1" applyAlignment="1">
      <alignment wrapText="1"/>
    </xf>
    <xf numFmtId="0" fontId="6" fillId="0" borderId="0" xfId="0" applyFont="1" applyAlignment="1">
      <alignment horizontal="center"/>
    </xf>
    <xf numFmtId="0" fontId="6" fillId="0" borderId="0" xfId="0" applyFont="1" applyBorder="1"/>
    <xf numFmtId="43" fontId="6" fillId="0" borderId="0" xfId="0" applyNumberFormat="1" applyFont="1" applyBorder="1"/>
    <xf numFmtId="16" fontId="6" fillId="0" borderId="0" xfId="0" applyNumberFormat="1" applyFont="1" applyFill="1" applyBorder="1"/>
    <xf numFmtId="16" fontId="12" fillId="0" borderId="0" xfId="0" applyNumberFormat="1" applyFont="1" applyFill="1" applyBorder="1"/>
    <xf numFmtId="0" fontId="12" fillId="0" borderId="0" xfId="0" applyFont="1"/>
    <xf numFmtId="0" fontId="6" fillId="2" borderId="7" xfId="0" applyFont="1" applyFill="1" applyBorder="1" applyAlignment="1">
      <alignment horizontal="center"/>
    </xf>
    <xf numFmtId="0" fontId="5" fillId="2" borderId="7" xfId="0" applyFont="1" applyFill="1" applyBorder="1" applyAlignment="1">
      <alignment horizontal="center"/>
    </xf>
    <xf numFmtId="0" fontId="6" fillId="0" borderId="0" xfId="0" applyFont="1" applyBorder="1" applyAlignment="1">
      <alignment wrapText="1"/>
    </xf>
    <xf numFmtId="43" fontId="6" fillId="0" borderId="0" xfId="0" applyNumberFormat="1" applyFont="1" applyBorder="1" applyAlignment="1">
      <alignment horizontal="center"/>
    </xf>
    <xf numFmtId="43" fontId="8" fillId="0" borderId="0" xfId="0" applyNumberFormat="1" applyFont="1" applyAlignment="1">
      <alignment horizontal="center"/>
    </xf>
    <xf numFmtId="41" fontId="8" fillId="0" borderId="0" xfId="0" applyNumberFormat="1" applyFont="1" applyAlignment="1">
      <alignment horizontal="center"/>
    </xf>
    <xf numFmtId="41" fontId="8" fillId="0" borderId="0" xfId="1" applyNumberFormat="1" applyFont="1" applyAlignment="1">
      <alignment horizontal="center"/>
    </xf>
    <xf numFmtId="3" fontId="6" fillId="0" borderId="10" xfId="0" applyNumberFormat="1" applyFont="1" applyBorder="1"/>
    <xf numFmtId="3" fontId="6" fillId="0" borderId="4" xfId="0" applyNumberFormat="1" applyFont="1" applyBorder="1"/>
    <xf numFmtId="3" fontId="6" fillId="0" borderId="5" xfId="0" applyNumberFormat="1" applyFont="1" applyBorder="1"/>
    <xf numFmtId="3" fontId="6" fillId="0" borderId="7" xfId="0" applyNumberFormat="1" applyFont="1" applyBorder="1" applyAlignment="1">
      <alignment horizontal="center"/>
    </xf>
    <xf numFmtId="0" fontId="8" fillId="0" borderId="0" xfId="0" applyFont="1" applyAlignment="1">
      <alignment horizontal="right"/>
    </xf>
    <xf numFmtId="2" fontId="9" fillId="0" borderId="0" xfId="0" applyNumberFormat="1" applyFont="1"/>
    <xf numFmtId="3" fontId="8" fillId="0" borderId="0" xfId="0" applyNumberFormat="1" applyFont="1"/>
    <xf numFmtId="4" fontId="8" fillId="0" borderId="0" xfId="0" applyNumberFormat="1" applyFont="1"/>
    <xf numFmtId="4" fontId="6" fillId="0" borderId="0" xfId="0" applyNumberFormat="1" applyFont="1"/>
    <xf numFmtId="0" fontId="6" fillId="0" borderId="15" xfId="0" applyFont="1" applyBorder="1" applyAlignment="1">
      <alignment horizontal="center" vertical="top" wrapText="1"/>
    </xf>
    <xf numFmtId="0" fontId="0" fillId="0" borderId="14" xfId="0" applyBorder="1"/>
    <xf numFmtId="0" fontId="5" fillId="0" borderId="10" xfId="0" applyFont="1" applyBorder="1" applyAlignment="1">
      <alignment horizontal="center"/>
    </xf>
    <xf numFmtId="165" fontId="6" fillId="0" borderId="6" xfId="0" applyNumberFormat="1" applyFont="1" applyBorder="1" applyAlignment="1">
      <alignment horizontal="center" vertical="top" wrapText="1"/>
    </xf>
    <xf numFmtId="0" fontId="0" fillId="4" borderId="10" xfId="0" applyFill="1" applyBorder="1"/>
    <xf numFmtId="165" fontId="6" fillId="4" borderId="9" xfId="0" applyNumberFormat="1" applyFont="1" applyFill="1" applyBorder="1" applyAlignment="1">
      <alignment horizontal="center" vertical="top" wrapText="1"/>
    </xf>
    <xf numFmtId="165" fontId="5" fillId="4" borderId="1" xfId="0" applyNumberFormat="1" applyFont="1" applyFill="1" applyBorder="1"/>
    <xf numFmtId="0" fontId="14" fillId="0" borderId="10" xfId="0" applyFont="1" applyBorder="1"/>
    <xf numFmtId="0" fontId="0" fillId="0" borderId="19" xfId="0" applyBorder="1"/>
    <xf numFmtId="0" fontId="6" fillId="0" borderId="20" xfId="0" applyFont="1" applyFill="1" applyBorder="1" applyAlignment="1">
      <alignment horizontal="justify" vertical="top" wrapText="1"/>
    </xf>
    <xf numFmtId="0" fontId="6" fillId="0" borderId="20" xfId="0" applyFont="1" applyFill="1" applyBorder="1" applyAlignment="1">
      <alignment horizontal="left" vertical="top" wrapText="1"/>
    </xf>
    <xf numFmtId="10" fontId="0" fillId="0" borderId="20" xfId="0" applyNumberFormat="1" applyBorder="1"/>
    <xf numFmtId="0" fontId="0" fillId="0" borderId="16" xfId="0" applyBorder="1"/>
    <xf numFmtId="0" fontId="0" fillId="0" borderId="20" xfId="0" applyBorder="1"/>
    <xf numFmtId="0" fontId="0" fillId="0" borderId="22" xfId="0" applyBorder="1"/>
    <xf numFmtId="0" fontId="0" fillId="0" borderId="23" xfId="0" applyBorder="1"/>
    <xf numFmtId="0" fontId="0" fillId="0" borderId="24" xfId="0" applyBorder="1"/>
    <xf numFmtId="0" fontId="6" fillId="0" borderId="24" xfId="0" applyFont="1" applyFill="1" applyBorder="1" applyAlignment="1">
      <alignment horizontal="justify" vertical="top" wrapText="1"/>
    </xf>
    <xf numFmtId="0" fontId="0" fillId="6" borderId="20" xfId="0" applyFill="1" applyBorder="1"/>
    <xf numFmtId="0" fontId="0" fillId="6" borderId="17" xfId="0" applyFill="1" applyBorder="1"/>
    <xf numFmtId="0" fontId="0" fillId="6" borderId="0" xfId="0" applyFill="1"/>
    <xf numFmtId="0" fontId="6" fillId="0" borderId="10" xfId="0" applyFont="1" applyBorder="1" applyAlignment="1">
      <alignment wrapText="1"/>
    </xf>
    <xf numFmtId="0" fontId="10" fillId="0" borderId="10" xfId="0" applyFont="1" applyBorder="1" applyAlignment="1">
      <alignment wrapText="1"/>
    </xf>
    <xf numFmtId="0" fontId="6" fillId="0" borderId="2" xfId="0" applyFont="1" applyBorder="1" applyAlignment="1">
      <alignment wrapText="1"/>
    </xf>
    <xf numFmtId="0" fontId="3" fillId="0" borderId="0" xfId="0" applyFont="1" applyFill="1" applyBorder="1" applyAlignment="1">
      <alignment horizontal="center"/>
    </xf>
    <xf numFmtId="0" fontId="5" fillId="7" borderId="10" xfId="0" applyFont="1" applyFill="1" applyBorder="1" applyAlignment="1">
      <alignment wrapText="1"/>
    </xf>
    <xf numFmtId="0" fontId="6" fillId="7" borderId="10" xfId="0" applyFont="1" applyFill="1" applyBorder="1" applyAlignment="1">
      <alignment wrapText="1"/>
    </xf>
    <xf numFmtId="3" fontId="5" fillId="7" borderId="4" xfId="1" applyNumberFormat="1" applyFont="1" applyFill="1" applyBorder="1" applyAlignment="1">
      <alignment horizontal="center"/>
    </xf>
    <xf numFmtId="0" fontId="6" fillId="0" borderId="1" xfId="0" applyFont="1" applyBorder="1" applyAlignment="1">
      <alignment wrapText="1"/>
    </xf>
    <xf numFmtId="0" fontId="0" fillId="8" borderId="10" xfId="0" applyFill="1" applyBorder="1"/>
    <xf numFmtId="0" fontId="4" fillId="8" borderId="3" xfId="0" applyFont="1" applyFill="1" applyBorder="1"/>
    <xf numFmtId="0" fontId="4" fillId="8" borderId="10" xfId="0" applyFont="1" applyFill="1" applyBorder="1"/>
    <xf numFmtId="0" fontId="0" fillId="8" borderId="1" xfId="0" applyFill="1" applyBorder="1"/>
    <xf numFmtId="0" fontId="0" fillId="8" borderId="2" xfId="0" applyFill="1" applyBorder="1"/>
    <xf numFmtId="3" fontId="6" fillId="4" borderId="8" xfId="1" applyNumberFormat="1" applyFont="1" applyFill="1" applyBorder="1" applyAlignment="1">
      <alignment horizontal="center"/>
    </xf>
    <xf numFmtId="3" fontId="6" fillId="4" borderId="1" xfId="0" applyNumberFormat="1" applyFont="1" applyFill="1" applyBorder="1" applyAlignment="1">
      <alignment horizontal="center"/>
    </xf>
    <xf numFmtId="3" fontId="6" fillId="4" borderId="8" xfId="0" applyNumberFormat="1" applyFont="1" applyFill="1" applyBorder="1" applyAlignment="1">
      <alignment horizontal="center"/>
    </xf>
    <xf numFmtId="3" fontId="6" fillId="4" borderId="11" xfId="1" applyNumberFormat="1" applyFont="1" applyFill="1" applyBorder="1" applyAlignment="1">
      <alignment horizontal="center"/>
    </xf>
    <xf numFmtId="3" fontId="6" fillId="4" borderId="4" xfId="1" applyNumberFormat="1" applyFont="1" applyFill="1" applyBorder="1" applyAlignment="1">
      <alignment horizontal="center"/>
    </xf>
    <xf numFmtId="3" fontId="5" fillId="4" borderId="4" xfId="1" applyNumberFormat="1" applyFont="1" applyFill="1" applyBorder="1" applyAlignment="1">
      <alignment horizontal="center"/>
    </xf>
    <xf numFmtId="3" fontId="6" fillId="4" borderId="4" xfId="0" applyNumberFormat="1" applyFont="1" applyFill="1" applyBorder="1" applyAlignment="1">
      <alignment horizontal="center"/>
    </xf>
    <xf numFmtId="16" fontId="6" fillId="0" borderId="0" xfId="0" applyNumberFormat="1" applyFont="1" applyFill="1" applyBorder="1" applyAlignment="1">
      <alignment horizontal="left" wrapText="1"/>
    </xf>
    <xf numFmtId="164" fontId="6" fillId="0" borderId="0" xfId="0" applyNumberFormat="1" applyFont="1" applyBorder="1" applyAlignment="1">
      <alignment horizontal="center"/>
    </xf>
    <xf numFmtId="166" fontId="6" fillId="0" borderId="0" xfId="0" applyNumberFormat="1" applyFont="1" applyBorder="1" applyAlignment="1">
      <alignment horizontal="center"/>
    </xf>
    <xf numFmtId="16" fontId="6" fillId="9" borderId="7" xfId="0" applyNumberFormat="1" applyFont="1" applyFill="1" applyBorder="1" applyAlignment="1">
      <alignment horizontal="center"/>
    </xf>
    <xf numFmtId="16" fontId="6" fillId="9" borderId="7" xfId="0" applyNumberFormat="1" applyFont="1" applyFill="1" applyBorder="1" applyAlignment="1">
      <alignment horizontal="left" wrapText="1"/>
    </xf>
    <xf numFmtId="16" fontId="6" fillId="9" borderId="10" xfId="0" applyNumberFormat="1" applyFont="1" applyFill="1" applyBorder="1"/>
    <xf numFmtId="0" fontId="5" fillId="0" borderId="3" xfId="0" applyFont="1" applyBorder="1" applyAlignment="1">
      <alignment horizontal="center"/>
    </xf>
    <xf numFmtId="0" fontId="4" fillId="6" borderId="20" xfId="0" applyFont="1" applyFill="1" applyBorder="1"/>
    <xf numFmtId="3" fontId="6" fillId="4" borderId="10" xfId="0" applyNumberFormat="1" applyFont="1" applyFill="1" applyBorder="1"/>
    <xf numFmtId="0" fontId="6" fillId="0" borderId="25" xfId="0" applyFont="1" applyBorder="1"/>
    <xf numFmtId="0" fontId="6" fillId="0" borderId="8" xfId="0" applyFont="1" applyBorder="1"/>
    <xf numFmtId="0" fontId="6" fillId="0" borderId="14" xfId="0" applyFont="1" applyBorder="1"/>
    <xf numFmtId="0" fontId="6" fillId="0" borderId="11" xfId="0" applyFont="1" applyBorder="1"/>
    <xf numFmtId="0" fontId="6" fillId="0" borderId="13" xfId="0" applyFont="1" applyBorder="1"/>
    <xf numFmtId="0" fontId="6" fillId="0" borderId="15" xfId="0" applyFont="1" applyBorder="1"/>
    <xf numFmtId="0" fontId="6" fillId="0" borderId="9" xfId="0" applyFont="1" applyBorder="1"/>
    <xf numFmtId="0" fontId="5" fillId="0" borderId="12" xfId="0" applyFont="1" applyBorder="1"/>
    <xf numFmtId="0" fontId="5" fillId="10" borderId="0" xfId="0" applyFont="1" applyFill="1"/>
    <xf numFmtId="0" fontId="11" fillId="10" borderId="0" xfId="0" applyFont="1" applyFill="1"/>
    <xf numFmtId="0" fontId="6" fillId="10" borderId="0" xfId="0" applyFont="1" applyFill="1"/>
    <xf numFmtId="0" fontId="5" fillId="0" borderId="0" xfId="0" applyFont="1" applyFill="1"/>
    <xf numFmtId="0" fontId="11" fillId="0" borderId="0" xfId="0" applyFont="1" applyFill="1"/>
    <xf numFmtId="0" fontId="5" fillId="0" borderId="0" xfId="0" applyFont="1" applyBorder="1"/>
    <xf numFmtId="0" fontId="4" fillId="6" borderId="17" xfId="0" applyFont="1" applyFill="1" applyBorder="1"/>
    <xf numFmtId="0" fontId="4" fillId="6" borderId="0" xfId="0" applyFont="1" applyFill="1" applyBorder="1"/>
    <xf numFmtId="0" fontId="4" fillId="6" borderId="18" xfId="0" applyFont="1" applyFill="1" applyBorder="1"/>
    <xf numFmtId="0" fontId="4" fillId="6" borderId="21" xfId="0" applyFont="1" applyFill="1" applyBorder="1"/>
    <xf numFmtId="0" fontId="4" fillId="0" borderId="0" xfId="0" applyFont="1" applyFill="1" applyBorder="1"/>
    <xf numFmtId="0" fontId="5" fillId="0" borderId="14" xfId="0" applyFont="1" applyBorder="1"/>
    <xf numFmtId="164" fontId="6" fillId="0" borderId="7" xfId="0" applyNumberFormat="1" applyFont="1" applyBorder="1" applyAlignment="1">
      <alignment horizontal="center" wrapText="1"/>
    </xf>
    <xf numFmtId="3" fontId="6" fillId="0" borderId="7" xfId="0" applyNumberFormat="1" applyFont="1" applyBorder="1" applyAlignment="1">
      <alignment horizontal="center" vertical="center"/>
    </xf>
    <xf numFmtId="16" fontId="6" fillId="9" borderId="7" xfId="0" applyNumberFormat="1" applyFont="1" applyFill="1" applyBorder="1" applyAlignment="1">
      <alignment horizontal="left" vertical="center"/>
    </xf>
    <xf numFmtId="3" fontId="6" fillId="4" borderId="7" xfId="0" applyNumberFormat="1" applyFont="1" applyFill="1" applyBorder="1" applyAlignment="1">
      <alignment horizontal="center"/>
    </xf>
    <xf numFmtId="165" fontId="6" fillId="4" borderId="15" xfId="0" applyNumberFormat="1" applyFont="1" applyFill="1" applyBorder="1" applyAlignment="1">
      <alignment horizontal="center" vertical="top" wrapText="1"/>
    </xf>
    <xf numFmtId="165" fontId="5" fillId="4" borderId="7" xfId="0" applyNumberFormat="1" applyFont="1" applyFill="1" applyBorder="1"/>
    <xf numFmtId="10" fontId="6" fillId="4" borderId="4" xfId="2" applyNumberFormat="1" applyFont="1" applyFill="1" applyBorder="1" applyAlignment="1">
      <alignment horizontal="center"/>
    </xf>
    <xf numFmtId="164" fontId="6" fillId="0" borderId="0" xfId="0" applyNumberFormat="1" applyFont="1" applyFill="1" applyBorder="1" applyAlignment="1">
      <alignment horizontal="center" wrapText="1"/>
    </xf>
    <xf numFmtId="166" fontId="6" fillId="0" borderId="0" xfId="0" applyNumberFormat="1" applyFont="1" applyFill="1" applyBorder="1" applyAlignment="1">
      <alignment horizontal="center"/>
    </xf>
    <xf numFmtId="167" fontId="6" fillId="4" borderId="7" xfId="0" applyNumberFormat="1" applyFont="1" applyFill="1" applyBorder="1" applyAlignment="1">
      <alignment horizontal="center"/>
    </xf>
    <xf numFmtId="0" fontId="15" fillId="0" borderId="12" xfId="0" applyFont="1" applyBorder="1"/>
    <xf numFmtId="10" fontId="0" fillId="0" borderId="24" xfId="0" applyNumberFormat="1" applyBorder="1"/>
    <xf numFmtId="10" fontId="6" fillId="4" borderId="4" xfId="0" applyNumberFormat="1" applyFont="1" applyFill="1" applyBorder="1" applyAlignment="1">
      <alignment horizontal="center"/>
    </xf>
    <xf numFmtId="3" fontId="6" fillId="4" borderId="10" xfId="0" applyNumberFormat="1" applyFont="1" applyFill="1" applyBorder="1" applyAlignment="1">
      <alignment horizontal="center"/>
    </xf>
    <xf numFmtId="0" fontId="8" fillId="0" borderId="0" xfId="0" applyFont="1" applyAlignment="1">
      <alignment horizontal="center" vertical="center" wrapText="1"/>
    </xf>
    <xf numFmtId="0" fontId="4" fillId="6" borderId="26" xfId="0" applyFont="1" applyFill="1" applyBorder="1" applyAlignment="1">
      <alignment horizontal="center" wrapText="1"/>
    </xf>
    <xf numFmtId="0" fontId="4" fillId="6" borderId="27" xfId="0" applyFont="1" applyFill="1" applyBorder="1" applyAlignment="1">
      <alignment horizontal="center" wrapText="1"/>
    </xf>
    <xf numFmtId="0" fontId="4" fillId="6" borderId="17" xfId="0" applyFont="1" applyFill="1" applyBorder="1" applyAlignment="1">
      <alignment horizontal="left"/>
    </xf>
    <xf numFmtId="0" fontId="4" fillId="6" borderId="21" xfId="0" applyFont="1" applyFill="1" applyBorder="1" applyAlignment="1">
      <alignment horizontal="left"/>
    </xf>
    <xf numFmtId="0" fontId="3" fillId="5" borderId="3" xfId="0" applyFont="1" applyFill="1" applyBorder="1" applyAlignment="1">
      <alignment horizontal="center"/>
    </xf>
    <xf numFmtId="0" fontId="3" fillId="5" borderId="5" xfId="0" applyFont="1" applyFill="1" applyBorder="1" applyAlignment="1">
      <alignment horizontal="center"/>
    </xf>
    <xf numFmtId="0" fontId="3" fillId="5" borderId="4" xfId="0" applyFont="1" applyFill="1" applyBorder="1" applyAlignment="1">
      <alignment horizontal="center"/>
    </xf>
    <xf numFmtId="0" fontId="5" fillId="3" borderId="3"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13" xfId="0" applyFont="1" applyFill="1" applyBorder="1" applyAlignment="1">
      <alignment horizontal="center" vertical="top" wrapText="1"/>
    </xf>
    <xf numFmtId="0" fontId="5" fillId="3" borderId="15" xfId="0" applyFont="1" applyFill="1" applyBorder="1" applyAlignment="1">
      <alignment horizontal="center" vertical="top" wrapText="1"/>
    </xf>
    <xf numFmtId="0" fontId="5" fillId="3" borderId="9" xfId="0" applyFont="1" applyFill="1" applyBorder="1" applyAlignment="1">
      <alignment horizontal="center" vertical="top" wrapText="1"/>
    </xf>
    <xf numFmtId="4" fontId="6" fillId="9" borderId="10" xfId="0" applyNumberFormat="1" applyFont="1" applyFill="1" applyBorder="1" applyAlignment="1">
      <alignment horizontal="center" vertical="center" wrapText="1"/>
    </xf>
    <xf numFmtId="0" fontId="6" fillId="9" borderId="10" xfId="0" applyFont="1" applyFill="1" applyBorder="1" applyAlignment="1">
      <alignment horizontal="center" vertical="center" wrapText="1"/>
    </xf>
    <xf numFmtId="0" fontId="13" fillId="0" borderId="14" xfId="0" applyFont="1" applyBorder="1" applyAlignment="1">
      <alignment horizontal="left"/>
    </xf>
    <xf numFmtId="0" fontId="6" fillId="9" borderId="1"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1" xfId="0" applyFont="1" applyFill="1" applyBorder="1" applyAlignment="1">
      <alignment horizontal="center" wrapText="1"/>
    </xf>
    <xf numFmtId="0" fontId="6" fillId="9" borderId="2" xfId="0" applyFont="1" applyFill="1" applyBorder="1" applyAlignment="1">
      <alignment horizontal="center" wrapText="1"/>
    </xf>
    <xf numFmtId="0" fontId="6" fillId="9" borderId="1" xfId="0" applyFont="1" applyFill="1" applyBorder="1" applyAlignment="1">
      <alignment horizontal="center" vertical="center"/>
    </xf>
    <xf numFmtId="0" fontId="6" fillId="9" borderId="2" xfId="0" applyFont="1" applyFill="1" applyBorder="1" applyAlignment="1">
      <alignment horizontal="center" vertical="center"/>
    </xf>
    <xf numFmtId="16" fontId="18" fillId="0" borderId="0" xfId="0" applyNumberFormat="1" applyFont="1" applyFill="1" applyBorder="1" applyAlignment="1">
      <alignment horizontal="center" vertical="center" wrapText="1"/>
    </xf>
    <xf numFmtId="0" fontId="15" fillId="0" borderId="12"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9" xfId="0" applyFont="1" applyBorder="1" applyAlignment="1">
      <alignment horizontal="center" vertical="center" wrapText="1"/>
    </xf>
    <xf numFmtId="0" fontId="5" fillId="10" borderId="0" xfId="0" applyFont="1" applyFill="1" applyAlignment="1">
      <alignment horizontal="center"/>
    </xf>
    <xf numFmtId="0" fontId="5" fillId="0" borderId="0" xfId="0" applyFont="1" applyFill="1" applyAlignment="1">
      <alignment horizontal="center"/>
    </xf>
    <xf numFmtId="0" fontId="5" fillId="0" borderId="3" xfId="0" applyFont="1" applyBorder="1"/>
    <xf numFmtId="168" fontId="5" fillId="0" borderId="10" xfId="1" applyNumberFormat="1" applyFont="1" applyBorder="1" applyAlignment="1">
      <alignment horizontal="center"/>
    </xf>
    <xf numFmtId="3" fontId="5" fillId="0" borderId="4" xfId="1" applyNumberFormat="1" applyFont="1" applyFill="1" applyBorder="1" applyAlignment="1">
      <alignment horizontal="center"/>
    </xf>
    <xf numFmtId="0" fontId="19" fillId="0" borderId="10" xfId="0" applyFont="1" applyBorder="1" applyAlignment="1">
      <alignment wrapText="1"/>
    </xf>
    <xf numFmtId="1" fontId="5" fillId="0" borderId="10" xfId="3" applyNumberFormat="1" applyFont="1" applyBorder="1" applyAlignment="1">
      <alignment horizontal="center"/>
    </xf>
    <xf numFmtId="0" fontId="5" fillId="0" borderId="3" xfId="0" applyFont="1" applyBorder="1" applyAlignment="1">
      <alignment wrapText="1"/>
    </xf>
    <xf numFmtId="3" fontId="5" fillId="0" borderId="28" xfId="0" applyNumberFormat="1" applyFont="1" applyBorder="1" applyAlignment="1">
      <alignment horizontal="center"/>
    </xf>
    <xf numFmtId="168" fontId="5" fillId="0" borderId="10" xfId="1" applyNumberFormat="1" applyFont="1" applyBorder="1"/>
    <xf numFmtId="0" fontId="5" fillId="0" borderId="0" xfId="0" applyFont="1" applyBorder="1" applyAlignment="1">
      <alignment wrapText="1"/>
    </xf>
    <xf numFmtId="3" fontId="6" fillId="0" borderId="0" xfId="0" applyNumberFormat="1" applyFont="1" applyFill="1" applyBorder="1" applyAlignment="1">
      <alignment horizontal="center"/>
    </xf>
    <xf numFmtId="0" fontId="15" fillId="0" borderId="14" xfId="0" applyFont="1" applyBorder="1"/>
  </cellXfs>
  <cellStyles count="4">
    <cellStyle name="Milliers" xfId="1" builtinId="3"/>
    <cellStyle name="Monétaire" xfId="3" builtinId="4"/>
    <cellStyle name="Normal" xfId="0" builtinId="0"/>
    <cellStyle name="Pourcentage" xfId="2" builtinId="5"/>
  </cellStyles>
  <dxfs count="0"/>
  <tableStyles count="0" defaultTableStyle="TableStyleMedium2" defaultPivotStyle="PivotStyleLight16"/>
  <colors>
    <mruColors>
      <color rgb="FFFF99CC"/>
      <color rgb="FFFF66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200"/>
              <a:t>Représentation graphique du seuil de rentabilité</a:t>
            </a:r>
          </a:p>
        </c:rich>
      </c:tx>
      <c:layout/>
      <c:overlay val="0"/>
      <c:spPr>
        <a:solidFill>
          <a:schemeClr val="accent2"/>
        </a:solidFill>
      </c:spPr>
    </c:title>
    <c:autoTitleDeleted val="0"/>
    <c:plotArea>
      <c:layout>
        <c:manualLayout>
          <c:layoutTarget val="inner"/>
          <c:xMode val="edge"/>
          <c:yMode val="edge"/>
          <c:x val="0.19350240594925636"/>
          <c:y val="0.12035887341005452"/>
          <c:w val="0.56035804899387576"/>
          <c:h val="0.77449406776641605"/>
        </c:manualLayout>
      </c:layout>
      <c:lineChart>
        <c:grouping val="standard"/>
        <c:varyColors val="0"/>
        <c:ser>
          <c:idx val="0"/>
          <c:order val="0"/>
          <c:tx>
            <c:v>Charges fixes</c:v>
          </c:tx>
          <c:marker>
            <c:symbol val="none"/>
          </c:marker>
          <c:cat>
            <c:numRef>
              <c:f>'Deuxième Partie - Point 1'!$I$6:$M$6</c:f>
              <c:numCache>
                <c:formatCode>_-* #,##0\ _€_-;\-* #,##0\ _€_-;_-* "-"??\ _€_-;_-@_-</c:formatCode>
                <c:ptCount val="5"/>
                <c:pt idx="0" formatCode="General">
                  <c:v>0</c:v>
                </c:pt>
                <c:pt idx="1">
                  <c:v>200000</c:v>
                </c:pt>
                <c:pt idx="2" formatCode="#,##0">
                  <c:v>595200</c:v>
                </c:pt>
                <c:pt idx="3" formatCode="#,##0">
                  <c:v>645624</c:v>
                </c:pt>
                <c:pt idx="4" formatCode="#,##0">
                  <c:v>699602.4</c:v>
                </c:pt>
              </c:numCache>
            </c:numRef>
          </c:cat>
          <c:val>
            <c:numRef>
              <c:f>'Deuxième Partie - Point 1'!$I$8:$M$8</c:f>
              <c:numCache>
                <c:formatCode>#,##0</c:formatCode>
                <c:ptCount val="5"/>
                <c:pt idx="0">
                  <c:v>375388</c:v>
                </c:pt>
                <c:pt idx="1">
                  <c:v>375388</c:v>
                </c:pt>
                <c:pt idx="2">
                  <c:v>375388</c:v>
                </c:pt>
                <c:pt idx="3">
                  <c:v>375388</c:v>
                </c:pt>
                <c:pt idx="4">
                  <c:v>375388</c:v>
                </c:pt>
              </c:numCache>
            </c:numRef>
          </c:val>
          <c:smooth val="0"/>
        </c:ser>
        <c:ser>
          <c:idx val="1"/>
          <c:order val="1"/>
          <c:tx>
            <c:v>MCV</c:v>
          </c:tx>
          <c:marker>
            <c:symbol val="none"/>
          </c:marker>
          <c:cat>
            <c:numRef>
              <c:f>'Deuxième Partie - Point 1'!$I$6:$M$6</c:f>
              <c:numCache>
                <c:formatCode>_-* #,##0\ _€_-;\-* #,##0\ _€_-;_-* "-"??\ _€_-;_-@_-</c:formatCode>
                <c:ptCount val="5"/>
                <c:pt idx="0" formatCode="General">
                  <c:v>0</c:v>
                </c:pt>
                <c:pt idx="1">
                  <c:v>200000</c:v>
                </c:pt>
                <c:pt idx="2" formatCode="#,##0">
                  <c:v>595200</c:v>
                </c:pt>
                <c:pt idx="3" formatCode="#,##0">
                  <c:v>645624</c:v>
                </c:pt>
                <c:pt idx="4" formatCode="#,##0">
                  <c:v>699602.4</c:v>
                </c:pt>
              </c:numCache>
            </c:numRef>
          </c:cat>
          <c:val>
            <c:numRef>
              <c:f>'Deuxième Partie - Point 1'!$I$7:$M$7</c:f>
              <c:numCache>
                <c:formatCode>_-* #,##0\ _€_-;\-* #,##0\ _€_-;_-* "-"??\ _€_-;_-@_-</c:formatCode>
                <c:ptCount val="5"/>
                <c:pt idx="0" formatCode="0">
                  <c:v>0</c:v>
                </c:pt>
                <c:pt idx="1">
                  <c:v>142320</c:v>
                </c:pt>
                <c:pt idx="2">
                  <c:v>423544.32000000001</c:v>
                </c:pt>
                <c:pt idx="3">
                  <c:v>459426.03840000002</c:v>
                </c:pt>
                <c:pt idx="4">
                  <c:v>497837.06784000003</c:v>
                </c:pt>
              </c:numCache>
            </c:numRef>
          </c:val>
          <c:smooth val="0"/>
        </c:ser>
        <c:dLbls>
          <c:showLegendKey val="0"/>
          <c:showVal val="0"/>
          <c:showCatName val="0"/>
          <c:showSerName val="0"/>
          <c:showPercent val="0"/>
          <c:showBubbleSize val="0"/>
        </c:dLbls>
        <c:marker val="1"/>
        <c:smooth val="0"/>
        <c:axId val="109816832"/>
        <c:axId val="110220032"/>
      </c:lineChart>
      <c:catAx>
        <c:axId val="109816832"/>
        <c:scaling>
          <c:orientation val="minMax"/>
        </c:scaling>
        <c:delete val="0"/>
        <c:axPos val="b"/>
        <c:numFmt formatCode="General" sourceLinked="1"/>
        <c:majorTickMark val="cross"/>
        <c:minorTickMark val="none"/>
        <c:tickLblPos val="nextTo"/>
        <c:crossAx val="110220032"/>
        <c:crosses val="autoZero"/>
        <c:auto val="1"/>
        <c:lblAlgn val="ctr"/>
        <c:lblOffset val="100"/>
        <c:noMultiLvlLbl val="0"/>
      </c:catAx>
      <c:valAx>
        <c:axId val="110220032"/>
        <c:scaling>
          <c:orientation val="minMax"/>
        </c:scaling>
        <c:delete val="0"/>
        <c:axPos val="l"/>
        <c:majorGridlines/>
        <c:title>
          <c:tx>
            <c:rich>
              <a:bodyPr/>
              <a:lstStyle/>
              <a:p>
                <a:pPr>
                  <a:defRPr/>
                </a:pPr>
                <a:r>
                  <a:rPr lang="fr-FR"/>
                  <a:t>Montant</a:t>
                </a:r>
              </a:p>
            </c:rich>
          </c:tx>
          <c:layout/>
          <c:overlay val="0"/>
        </c:title>
        <c:numFmt formatCode="#,##0" sourceLinked="1"/>
        <c:majorTickMark val="none"/>
        <c:minorTickMark val="none"/>
        <c:tickLblPos val="nextTo"/>
        <c:crossAx val="109816832"/>
        <c:crosses val="autoZero"/>
        <c:crossBetween val="midCat"/>
      </c:valAx>
    </c:plotArea>
    <c:legend>
      <c:legendPos val="r"/>
      <c:layout/>
      <c:overlay val="0"/>
    </c:legend>
    <c:plotVisOnly val="1"/>
    <c:dispBlanksAs val="gap"/>
    <c:showDLblsOverMax val="0"/>
  </c:chart>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312420</xdr:colOff>
      <xdr:row>0</xdr:row>
      <xdr:rowOff>167640</xdr:rowOff>
    </xdr:from>
    <xdr:to>
      <xdr:col>6</xdr:col>
      <xdr:colOff>7620</xdr:colOff>
      <xdr:row>10</xdr:row>
      <xdr:rowOff>7620</xdr:rowOff>
    </xdr:to>
    <xdr:pic>
      <xdr:nvPicPr>
        <xdr:cNvPr id="2" name="Image 1" descr="C:\Users\ADMIN\AppData\Local\Microsoft\Windows\Temporary Internet Files\Content.IE5\3ER2BN48\MC900232792[3].wm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74920" y="167640"/>
          <a:ext cx="2004060" cy="198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335280</xdr:colOff>
      <xdr:row>19</xdr:row>
      <xdr:rowOff>129540</xdr:rowOff>
    </xdr:from>
    <xdr:to>
      <xdr:col>6</xdr:col>
      <xdr:colOff>30480</xdr:colOff>
      <xdr:row>31</xdr:row>
      <xdr:rowOff>0</xdr:rowOff>
    </xdr:to>
    <xdr:pic>
      <xdr:nvPicPr>
        <xdr:cNvPr id="3" name="Image 2" descr="C:\Users\ADMIN\AppData\Local\Microsoft\Windows\Temporary Internet Files\Content.IE5\3ER2BN48\MC900232792[3].wm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97780" y="4084320"/>
          <a:ext cx="2004060" cy="198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96</xdr:row>
      <xdr:rowOff>0</xdr:rowOff>
    </xdr:from>
    <xdr:to>
      <xdr:col>6</xdr:col>
      <xdr:colOff>182880</xdr:colOff>
      <xdr:row>107</xdr:row>
      <xdr:rowOff>60960</xdr:rowOff>
    </xdr:to>
    <xdr:pic>
      <xdr:nvPicPr>
        <xdr:cNvPr id="5" name="Image 4" descr="C:\Users\ADMIN\AppData\Local\Microsoft\Windows\Temporary Internet Files\Content.IE5\3ER2BN48\MC900232792[3].wm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9120" y="14859000"/>
          <a:ext cx="2004060" cy="198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457200</xdr:colOff>
      <xdr:row>11</xdr:row>
      <xdr:rowOff>7620</xdr:rowOff>
    </xdr:from>
    <xdr:to>
      <xdr:col>11</xdr:col>
      <xdr:colOff>647700</xdr:colOff>
      <xdr:row>31</xdr:row>
      <xdr:rowOff>60960</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426720</xdr:colOff>
      <xdr:row>20</xdr:row>
      <xdr:rowOff>76200</xdr:rowOff>
    </xdr:from>
    <xdr:to>
      <xdr:col>7</xdr:col>
      <xdr:colOff>1402080</xdr:colOff>
      <xdr:row>23</xdr:row>
      <xdr:rowOff>22860</xdr:rowOff>
    </xdr:to>
    <xdr:sp macro="" textlink="">
      <xdr:nvSpPr>
        <xdr:cNvPr id="8" name="ZoneTexte 7"/>
        <xdr:cNvSpPr txBox="1"/>
      </xdr:nvSpPr>
      <xdr:spPr>
        <a:xfrm>
          <a:off x="7711440" y="3817620"/>
          <a:ext cx="975360" cy="4724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b="1">
              <a:solidFill>
                <a:srgbClr val="FF0000"/>
              </a:solidFill>
            </a:rPr>
            <a:t>ZONE</a:t>
          </a:r>
        </a:p>
        <a:p>
          <a:pPr algn="ctr"/>
          <a:r>
            <a:rPr lang="fr-FR" sz="1100" b="1">
              <a:solidFill>
                <a:srgbClr val="FF0000"/>
              </a:solidFill>
            </a:rPr>
            <a:t>DE PERTE</a:t>
          </a:r>
        </a:p>
      </xdr:txBody>
    </xdr:sp>
    <xdr:clientData/>
  </xdr:twoCellAnchor>
  <xdr:twoCellAnchor>
    <xdr:from>
      <xdr:col>8</xdr:col>
      <xdr:colOff>548640</xdr:colOff>
      <xdr:row>19</xdr:row>
      <xdr:rowOff>76200</xdr:rowOff>
    </xdr:from>
    <xdr:to>
      <xdr:col>8</xdr:col>
      <xdr:colOff>556260</xdr:colOff>
      <xdr:row>29</xdr:row>
      <xdr:rowOff>45720</xdr:rowOff>
    </xdr:to>
    <xdr:cxnSp macro="">
      <xdr:nvCxnSpPr>
        <xdr:cNvPr id="13" name="Connecteur droit avec flèche 12"/>
        <xdr:cNvCxnSpPr/>
      </xdr:nvCxnSpPr>
      <xdr:spPr>
        <a:xfrm>
          <a:off x="8709660" y="3642360"/>
          <a:ext cx="7620" cy="171450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715939</xdr:colOff>
      <xdr:row>21</xdr:row>
      <xdr:rowOff>145440</xdr:rowOff>
    </xdr:from>
    <xdr:to>
      <xdr:col>10</xdr:col>
      <xdr:colOff>504836</xdr:colOff>
      <xdr:row>23</xdr:row>
      <xdr:rowOff>112959</xdr:rowOff>
    </xdr:to>
    <xdr:sp macro="" textlink="">
      <xdr:nvSpPr>
        <xdr:cNvPr id="14" name="ZoneTexte 13"/>
        <xdr:cNvSpPr txBox="1"/>
      </xdr:nvSpPr>
      <xdr:spPr>
        <a:xfrm rot="1800474">
          <a:off x="8876959" y="4062120"/>
          <a:ext cx="1427197" cy="3180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t>Seuil de rentabilité</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0.58833</cdr:x>
      <cdr:y>0.28419</cdr:y>
    </cdr:from>
    <cdr:to>
      <cdr:x>0.8</cdr:x>
      <cdr:y>0.4594</cdr:y>
    </cdr:to>
    <cdr:sp macro="" textlink="">
      <cdr:nvSpPr>
        <cdr:cNvPr id="2" name="ZoneTexte 1"/>
        <cdr:cNvSpPr txBox="1"/>
      </cdr:nvSpPr>
      <cdr:spPr>
        <a:xfrm xmlns:a="http://schemas.openxmlformats.org/drawingml/2006/main">
          <a:off x="2689860" y="1013460"/>
          <a:ext cx="967740" cy="624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b="1">
              <a:solidFill>
                <a:srgbClr val="00B050"/>
              </a:solidFill>
            </a:rPr>
            <a:t>ZONE DE BENEFICE</a:t>
          </a:r>
        </a:p>
      </cdr:txBody>
    </cdr:sp>
  </cdr:relSizeAnchor>
  <cdr:relSizeAnchor xmlns:cdr="http://schemas.openxmlformats.org/drawingml/2006/chartDrawing">
    <cdr:from>
      <cdr:x>0.73667</cdr:x>
      <cdr:y>0.85256</cdr:y>
    </cdr:from>
    <cdr:to>
      <cdr:x>1</cdr:x>
      <cdr:y>1</cdr:y>
    </cdr:to>
    <cdr:sp macro="" textlink="">
      <cdr:nvSpPr>
        <cdr:cNvPr id="3" name="ZoneTexte 2"/>
        <cdr:cNvSpPr txBox="1"/>
      </cdr:nvSpPr>
      <cdr:spPr>
        <a:xfrm xmlns:a="http://schemas.openxmlformats.org/drawingml/2006/main">
          <a:off x="3368040" y="3040380"/>
          <a:ext cx="1203960" cy="5257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b="1"/>
            <a:t>Chiffre d'affaires</a:t>
          </a:r>
        </a:p>
      </cdr:txBody>
    </cdr:sp>
  </cdr:relSizeAnchor>
  <cdr:relSizeAnchor xmlns:cdr="http://schemas.openxmlformats.org/drawingml/2006/chartDrawing">
    <cdr:from>
      <cdr:x>0.44833</cdr:x>
      <cdr:y>0.41239</cdr:y>
    </cdr:from>
    <cdr:to>
      <cdr:x>0.51</cdr:x>
      <cdr:y>0.47222</cdr:y>
    </cdr:to>
    <cdr:cxnSp macro="">
      <cdr:nvCxnSpPr>
        <cdr:cNvPr id="5" name="Connecteur droit avec flèche 4"/>
        <cdr:cNvCxnSpPr/>
      </cdr:nvCxnSpPr>
      <cdr:spPr>
        <a:xfrm xmlns:a="http://schemas.openxmlformats.org/drawingml/2006/main">
          <a:off x="2049780" y="1470660"/>
          <a:ext cx="281940" cy="213360"/>
        </a:xfrm>
        <a:prstGeom xmlns:a="http://schemas.openxmlformats.org/drawingml/2006/main" prst="straightConnector1">
          <a:avLst/>
        </a:prstGeom>
        <a:ln xmlns:a="http://schemas.openxmlformats.org/drawingml/2006/main">
          <a:headEnd type="arrow"/>
          <a:tailEnd type="arrow"/>
        </a:ln>
      </cdr:spPr>
      <cdr:style>
        <a:lnRef xmlns:a="http://schemas.openxmlformats.org/drawingml/2006/main" idx="2">
          <a:schemeClr val="accent2"/>
        </a:lnRef>
        <a:fillRef xmlns:a="http://schemas.openxmlformats.org/drawingml/2006/main" idx="0">
          <a:schemeClr val="accent2"/>
        </a:fillRef>
        <a:effectRef xmlns:a="http://schemas.openxmlformats.org/drawingml/2006/main" idx="1">
          <a:schemeClr val="accent2"/>
        </a:effectRef>
        <a:fontRef xmlns:a="http://schemas.openxmlformats.org/drawingml/2006/main" idx="minor">
          <a:schemeClr val="tx1"/>
        </a:fontRef>
      </cdr:style>
    </cdr:cxnSp>
  </cdr:relSizeAnchor>
</c:userShapes>
</file>

<file path=xl/drawings/drawing4.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9</xdr:col>
      <xdr:colOff>0</xdr:colOff>
      <xdr:row>14</xdr:row>
      <xdr:rowOff>45720</xdr:rowOff>
    </xdr:to>
    <xdr:pic>
      <xdr:nvPicPr>
        <xdr:cNvPr id="2" name="Image 1" descr="C:\Users\ADMIN\AppData\Local\Microsoft\Windows\Temporary Internet Files\Content.IE5\3ER2BN48\MC900232792[3].wm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1160" y="350520"/>
          <a:ext cx="2004060" cy="198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53</xdr:row>
      <xdr:rowOff>0</xdr:rowOff>
    </xdr:from>
    <xdr:to>
      <xdr:col>5</xdr:col>
      <xdr:colOff>45720</xdr:colOff>
      <xdr:row>64</xdr:row>
      <xdr:rowOff>91440</xdr:rowOff>
    </xdr:to>
    <xdr:pic>
      <xdr:nvPicPr>
        <xdr:cNvPr id="4" name="Image 3" descr="C:\Users\ADMIN\AppData\Local\Microsoft\Windows\Temporary Internet Files\Content.IE5\3ER2BN48\MC900232792[3].wm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10088880"/>
          <a:ext cx="2004060" cy="198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198120</xdr:colOff>
      <xdr:row>8</xdr:row>
      <xdr:rowOff>60960</xdr:rowOff>
    </xdr:from>
    <xdr:to>
      <xdr:col>7</xdr:col>
      <xdr:colOff>594360</xdr:colOff>
      <xdr:row>19</xdr:row>
      <xdr:rowOff>76200</xdr:rowOff>
    </xdr:to>
    <xdr:pic>
      <xdr:nvPicPr>
        <xdr:cNvPr id="2" name="Image 1" descr="C:\Users\ADMIN\AppData\Local\Microsoft\Windows\Temporary Internet Files\Content.IE5\3ER2BN48\MC900232792[3].wm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23660" y="1470660"/>
          <a:ext cx="2004060" cy="198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47</xdr:row>
      <xdr:rowOff>0</xdr:rowOff>
    </xdr:from>
    <xdr:to>
      <xdr:col>5</xdr:col>
      <xdr:colOff>45720</xdr:colOff>
      <xdr:row>58</xdr:row>
      <xdr:rowOff>91440</xdr:rowOff>
    </xdr:to>
    <xdr:pic>
      <xdr:nvPicPr>
        <xdr:cNvPr id="3" name="Image 2" descr="C:\Users\ADMIN\AppData\Local\Microsoft\Windows\Temporary Internet Files\Content.IE5\3ER2BN48\MC900232792[3].wm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10088880"/>
          <a:ext cx="2004060" cy="198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alionElev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de base"/>
      <sheetName val="Deuxième Partie - Point 1"/>
      <sheetName val="Deuxième Partie- Point 2"/>
      <sheetName val="Deuxième Partie- Point 3"/>
    </sheetNames>
    <sheetDataSet>
      <sheetData sheetId="0"/>
      <sheetData sheetId="1">
        <row r="6">
          <cell r="K6">
            <v>0</v>
          </cell>
          <cell r="L6">
            <v>200000</v>
          </cell>
          <cell r="M6">
            <v>0</v>
          </cell>
          <cell r="N6">
            <v>0</v>
          </cell>
          <cell r="O6">
            <v>0</v>
          </cell>
        </row>
        <row r="7">
          <cell r="K7" t="e">
            <v>#DIV/0!</v>
          </cell>
          <cell r="L7" t="e">
            <v>#DIV/0!</v>
          </cell>
          <cell r="M7" t="e">
            <v>#DIV/0!</v>
          </cell>
          <cell r="N7" t="e">
            <v>#DIV/0!</v>
          </cell>
          <cell r="O7" t="e">
            <v>#DIV/0!</v>
          </cell>
        </row>
        <row r="8">
          <cell r="K8">
            <v>0</v>
          </cell>
          <cell r="L8">
            <v>0</v>
          </cell>
          <cell r="M8">
            <v>0</v>
          </cell>
          <cell r="N8">
            <v>0</v>
          </cell>
          <cell r="O8">
            <v>0</v>
          </cell>
        </row>
      </sheetData>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tabSelected="1" workbookViewId="0"/>
  </sheetViews>
  <sheetFormatPr baseColWidth="10" defaultRowHeight="13.2" x14ac:dyDescent="0.25"/>
  <cols>
    <col min="2" max="2" width="16.6640625" customWidth="1"/>
    <col min="3" max="3" width="15.21875" bestFit="1" customWidth="1"/>
    <col min="4" max="5" width="13" bestFit="1" customWidth="1"/>
    <col min="6" max="6" width="33.6640625" customWidth="1"/>
    <col min="7" max="7" width="14.44140625" customWidth="1"/>
    <col min="8" max="8" width="12.6640625" customWidth="1"/>
  </cols>
  <sheetData>
    <row r="1" spans="2:8" ht="13.8" thickBot="1" x14ac:dyDescent="0.3"/>
    <row r="2" spans="2:8" ht="13.8" thickBot="1" x14ac:dyDescent="0.3">
      <c r="B2" s="141" t="s">
        <v>24</v>
      </c>
      <c r="C2" s="142"/>
      <c r="D2" s="142"/>
      <c r="E2" s="143"/>
    </row>
    <row r="3" spans="2:8" ht="13.8" thickBot="1" x14ac:dyDescent="0.3"/>
    <row r="4" spans="2:8" ht="28.2" thickBot="1" x14ac:dyDescent="0.3">
      <c r="B4" s="4"/>
      <c r="C4" s="5" t="s">
        <v>13</v>
      </c>
      <c r="D4" s="5" t="s">
        <v>14</v>
      </c>
      <c r="E4" s="54" t="s">
        <v>17</v>
      </c>
    </row>
    <row r="5" spans="2:8" ht="14.4" customHeight="1" thickBot="1" x14ac:dyDescent="0.3">
      <c r="B5" s="144" t="s">
        <v>15</v>
      </c>
      <c r="C5" s="145"/>
      <c r="D5" s="145"/>
      <c r="E5" s="146"/>
    </row>
    <row r="6" spans="2:8" ht="14.4" thickBot="1" x14ac:dyDescent="0.3">
      <c r="B6" s="6">
        <v>2012</v>
      </c>
      <c r="C6" s="7">
        <v>2880</v>
      </c>
      <c r="D6" s="52">
        <v>400</v>
      </c>
      <c r="E6" s="82"/>
      <c r="F6" s="53"/>
    </row>
    <row r="7" spans="2:8" ht="14.4" thickBot="1" x14ac:dyDescent="0.3">
      <c r="B7" s="6">
        <v>2013</v>
      </c>
      <c r="C7" s="7">
        <f>C6*1.05</f>
        <v>3024</v>
      </c>
      <c r="D7" s="52">
        <f>D6*1.05</f>
        <v>420</v>
      </c>
      <c r="E7" s="83"/>
      <c r="F7" s="53"/>
    </row>
    <row r="8" spans="2:8" ht="14.4" thickBot="1" x14ac:dyDescent="0.3">
      <c r="B8" s="6">
        <v>2014</v>
      </c>
      <c r="C8" s="10">
        <f>C7*1.05</f>
        <v>3175.2000000000003</v>
      </c>
      <c r="D8" s="52">
        <f>D7*1.05</f>
        <v>441</v>
      </c>
      <c r="E8" s="83"/>
      <c r="F8" s="53"/>
    </row>
    <row r="9" spans="2:8" ht="27.6" customHeight="1" thickBot="1" x14ac:dyDescent="0.3">
      <c r="B9" s="147" t="s">
        <v>16</v>
      </c>
      <c r="C9" s="148"/>
      <c r="D9" s="148"/>
      <c r="E9" s="149"/>
      <c r="G9" s="1"/>
    </row>
    <row r="10" spans="2:8" ht="14.4" thickBot="1" x14ac:dyDescent="0.3">
      <c r="B10" s="6">
        <v>2011</v>
      </c>
      <c r="C10" s="55">
        <v>15</v>
      </c>
      <c r="D10" s="55">
        <v>16</v>
      </c>
      <c r="E10" s="82"/>
    </row>
    <row r="11" spans="2:8" ht="14.4" thickBot="1" x14ac:dyDescent="0.3">
      <c r="B11" s="6">
        <v>2012</v>
      </c>
      <c r="C11" s="8">
        <v>15.5</v>
      </c>
      <c r="D11" s="8">
        <v>16.5</v>
      </c>
      <c r="E11" s="83"/>
    </row>
    <row r="12" spans="2:8" ht="14.4" thickBot="1" x14ac:dyDescent="0.3">
      <c r="B12" s="6">
        <v>2013</v>
      </c>
      <c r="C12" s="8">
        <v>16</v>
      </c>
      <c r="D12" s="8">
        <v>17</v>
      </c>
      <c r="E12" s="83"/>
    </row>
    <row r="13" spans="2:8" ht="14.4" customHeight="1" thickBot="1" x14ac:dyDescent="0.3">
      <c r="B13" s="147" t="s">
        <v>66</v>
      </c>
      <c r="C13" s="148"/>
      <c r="D13" s="148"/>
      <c r="E13" s="149"/>
      <c r="G13" s="56"/>
      <c r="H13" s="59" t="s">
        <v>23</v>
      </c>
    </row>
    <row r="14" spans="2:8" ht="14.4" thickBot="1" x14ac:dyDescent="0.3">
      <c r="B14" s="6">
        <v>2012</v>
      </c>
      <c r="C14" s="57">
        <f>C6*C10*12</f>
        <v>518400</v>
      </c>
      <c r="D14" s="57">
        <f>D6*D10*12</f>
        <v>76800</v>
      </c>
      <c r="E14" s="58">
        <f>C14+D14</f>
        <v>595200</v>
      </c>
    </row>
    <row r="15" spans="2:8" ht="14.4" thickBot="1" x14ac:dyDescent="0.3">
      <c r="B15" s="6">
        <v>2013</v>
      </c>
      <c r="C15" s="57">
        <f t="shared" ref="C15:D16" si="0">C7*C11*12</f>
        <v>562464</v>
      </c>
      <c r="D15" s="57">
        <f t="shared" si="0"/>
        <v>83160</v>
      </c>
      <c r="E15" s="58">
        <f t="shared" ref="E15:E16" si="1">C15+D15</f>
        <v>645624</v>
      </c>
    </row>
    <row r="16" spans="2:8" ht="14.4" thickBot="1" x14ac:dyDescent="0.3">
      <c r="B16" s="6">
        <v>2014</v>
      </c>
      <c r="C16" s="57">
        <f t="shared" si="0"/>
        <v>609638.40000000002</v>
      </c>
      <c r="D16" s="126">
        <f t="shared" si="0"/>
        <v>89964</v>
      </c>
      <c r="E16" s="127">
        <f t="shared" si="1"/>
        <v>699602.4</v>
      </c>
    </row>
    <row r="17" spans="1:7" x14ac:dyDescent="0.25">
      <c r="C17" s="60"/>
      <c r="G17" s="1"/>
    </row>
    <row r="18" spans="1:7" ht="13.8" x14ac:dyDescent="0.25">
      <c r="B18" s="61" t="s">
        <v>20</v>
      </c>
      <c r="C18" s="65">
        <v>375388</v>
      </c>
      <c r="D18" s="1"/>
    </row>
    <row r="19" spans="1:7" ht="27.6" x14ac:dyDescent="0.25">
      <c r="B19" s="62" t="s">
        <v>21</v>
      </c>
      <c r="C19" s="63">
        <v>0.28839999999999999</v>
      </c>
      <c r="D19" s="67"/>
    </row>
    <row r="20" spans="1:7" ht="14.4" thickBot="1" x14ac:dyDescent="0.3">
      <c r="B20" s="12"/>
      <c r="C20" s="3"/>
    </row>
    <row r="21" spans="1:7" ht="13.8" thickBot="1" x14ac:dyDescent="0.3">
      <c r="B21" s="141" t="s">
        <v>25</v>
      </c>
      <c r="C21" s="142"/>
      <c r="D21" s="142"/>
      <c r="E21" s="143"/>
    </row>
    <row r="22" spans="1:7" x14ac:dyDescent="0.25">
      <c r="D22" s="60"/>
    </row>
    <row r="23" spans="1:7" x14ac:dyDescent="0.25">
      <c r="B23" s="70" t="s">
        <v>18</v>
      </c>
      <c r="C23" s="71"/>
      <c r="D23" s="72"/>
      <c r="E23" s="137" t="s">
        <v>26</v>
      </c>
    </row>
    <row r="24" spans="1:7" x14ac:dyDescent="0.25">
      <c r="A24" s="66"/>
      <c r="B24" s="71" t="s">
        <v>19</v>
      </c>
      <c r="C24" s="72"/>
      <c r="D24" s="71"/>
      <c r="E24" s="138"/>
    </row>
    <row r="25" spans="1:7" x14ac:dyDescent="0.25">
      <c r="C25" s="64"/>
      <c r="E25" s="64"/>
    </row>
    <row r="26" spans="1:7" ht="13.8" thickBot="1" x14ac:dyDescent="0.3"/>
    <row r="27" spans="1:7" ht="14.4" customHeight="1" thickBot="1" x14ac:dyDescent="0.3">
      <c r="B27" s="4"/>
      <c r="C27" s="5" t="s">
        <v>13</v>
      </c>
      <c r="D27" s="5" t="s">
        <v>14</v>
      </c>
      <c r="E27" s="9" t="s">
        <v>17</v>
      </c>
    </row>
    <row r="28" spans="1:7" ht="14.4" customHeight="1" thickBot="1" x14ac:dyDescent="0.3">
      <c r="B28" s="144" t="s">
        <v>15</v>
      </c>
      <c r="C28" s="145"/>
      <c r="D28" s="145"/>
      <c r="E28" s="146"/>
    </row>
    <row r="29" spans="1:7" ht="14.4" customHeight="1" thickBot="1" x14ac:dyDescent="0.3">
      <c r="B29" s="6">
        <v>2012</v>
      </c>
      <c r="C29" s="7">
        <v>2880</v>
      </c>
      <c r="D29" s="52">
        <v>400</v>
      </c>
      <c r="E29" s="82"/>
      <c r="F29" s="53"/>
    </row>
    <row r="30" spans="1:7" ht="14.4" thickBot="1" x14ac:dyDescent="0.3">
      <c r="B30" s="6">
        <v>2013</v>
      </c>
      <c r="C30" s="7">
        <f>C29*1.05</f>
        <v>3024</v>
      </c>
      <c r="D30" s="52">
        <f>D29*1.05</f>
        <v>420</v>
      </c>
      <c r="E30" s="83"/>
    </row>
    <row r="31" spans="1:7" ht="14.4" customHeight="1" thickBot="1" x14ac:dyDescent="0.3">
      <c r="B31" s="6">
        <v>2014</v>
      </c>
      <c r="C31" s="10">
        <f>C30*1.05</f>
        <v>3175.2000000000003</v>
      </c>
      <c r="D31" s="52">
        <f>D30*1.05</f>
        <v>441</v>
      </c>
      <c r="E31" s="83"/>
    </row>
    <row r="32" spans="1:7" ht="14.4" customHeight="1" thickBot="1" x14ac:dyDescent="0.3">
      <c r="B32" s="144" t="s">
        <v>16</v>
      </c>
      <c r="C32" s="145"/>
      <c r="D32" s="145"/>
      <c r="E32" s="146"/>
    </row>
    <row r="33" spans="2:7" ht="14.4" thickBot="1" x14ac:dyDescent="0.3">
      <c r="B33" s="6">
        <v>2012</v>
      </c>
      <c r="C33" s="8">
        <v>14</v>
      </c>
      <c r="D33" s="8">
        <v>16</v>
      </c>
      <c r="E33" s="84"/>
    </row>
    <row r="34" spans="2:7" ht="14.4" thickBot="1" x14ac:dyDescent="0.3">
      <c r="B34" s="6">
        <v>2013</v>
      </c>
      <c r="C34" s="8">
        <v>14.5</v>
      </c>
      <c r="D34" s="8">
        <v>16.5</v>
      </c>
      <c r="E34" s="81"/>
    </row>
    <row r="35" spans="2:7" ht="14.4" thickBot="1" x14ac:dyDescent="0.3">
      <c r="B35" s="6">
        <v>2014</v>
      </c>
      <c r="C35" s="8">
        <v>15</v>
      </c>
      <c r="D35" s="8">
        <v>17</v>
      </c>
      <c r="E35" s="85"/>
    </row>
    <row r="36" spans="2:7" ht="14.4" customHeight="1" thickBot="1" x14ac:dyDescent="0.3">
      <c r="B36" s="144" t="s">
        <v>66</v>
      </c>
      <c r="C36" s="145"/>
      <c r="D36" s="145"/>
      <c r="E36" s="146"/>
    </row>
    <row r="37" spans="2:7" ht="14.4" thickBot="1" x14ac:dyDescent="0.3">
      <c r="B37" s="6">
        <v>2012</v>
      </c>
      <c r="C37" s="57">
        <f>C29*C33*12</f>
        <v>483840</v>
      </c>
      <c r="D37" s="57">
        <f>D29*D33*12</f>
        <v>76800</v>
      </c>
      <c r="E37" s="58">
        <f>C37+D37</f>
        <v>560640</v>
      </c>
    </row>
    <row r="38" spans="2:7" ht="14.4" thickBot="1" x14ac:dyDescent="0.3">
      <c r="B38" s="6">
        <v>2013</v>
      </c>
      <c r="C38" s="57">
        <f t="shared" ref="C38:D39" si="2">C30*C34*12</f>
        <v>526176</v>
      </c>
      <c r="D38" s="57">
        <f t="shared" si="2"/>
        <v>83160</v>
      </c>
      <c r="E38" s="58">
        <f t="shared" ref="E38:E39" si="3">C38+D38</f>
        <v>609336</v>
      </c>
    </row>
    <row r="39" spans="2:7" ht="14.4" thickBot="1" x14ac:dyDescent="0.3">
      <c r="B39" s="6">
        <v>2014</v>
      </c>
      <c r="C39" s="57">
        <f t="shared" si="2"/>
        <v>571536.00000000012</v>
      </c>
      <c r="D39" s="57">
        <f t="shared" si="2"/>
        <v>89964</v>
      </c>
      <c r="E39" s="58">
        <f t="shared" si="3"/>
        <v>661500.00000000012</v>
      </c>
    </row>
    <row r="41" spans="2:7" ht="13.8" x14ac:dyDescent="0.25">
      <c r="B41" s="69" t="s">
        <v>20</v>
      </c>
      <c r="C41" s="68">
        <v>375388</v>
      </c>
      <c r="D41" s="67"/>
    </row>
    <row r="42" spans="2:7" ht="27.6" x14ac:dyDescent="0.25">
      <c r="B42" s="69" t="s">
        <v>67</v>
      </c>
      <c r="C42" s="133">
        <v>0.29120000000000001</v>
      </c>
      <c r="D42" s="1"/>
    </row>
    <row r="43" spans="2:7" ht="13.8" thickBot="1" x14ac:dyDescent="0.3"/>
    <row r="44" spans="2:7" ht="13.8" thickBot="1" x14ac:dyDescent="0.3">
      <c r="B44" s="141" t="s">
        <v>27</v>
      </c>
      <c r="C44" s="142"/>
      <c r="D44" s="142"/>
      <c r="E44" s="143"/>
    </row>
    <row r="45" spans="2:7" x14ac:dyDescent="0.25">
      <c r="B45" s="76"/>
      <c r="C45" s="76"/>
      <c r="D45" s="76"/>
      <c r="E45" s="76"/>
    </row>
    <row r="46" spans="2:7" x14ac:dyDescent="0.25">
      <c r="B46" s="100" t="s">
        <v>71</v>
      </c>
      <c r="C46" s="71"/>
      <c r="D46" s="72"/>
      <c r="E46" s="71"/>
      <c r="F46" s="71"/>
    </row>
    <row r="47" spans="2:7" ht="13.2" customHeight="1" x14ac:dyDescent="0.25">
      <c r="B47" s="139" t="s">
        <v>70</v>
      </c>
      <c r="C47" s="139"/>
      <c r="D47" s="139"/>
      <c r="E47" s="139"/>
      <c r="F47" s="140"/>
      <c r="G47" s="137" t="s">
        <v>61</v>
      </c>
    </row>
    <row r="48" spans="2:7" x14ac:dyDescent="0.25">
      <c r="B48" s="139" t="s">
        <v>72</v>
      </c>
      <c r="C48" s="139"/>
      <c r="D48" s="139"/>
      <c r="E48" s="139"/>
      <c r="F48" s="140"/>
      <c r="G48" s="138"/>
    </row>
    <row r="49" spans="2:6" x14ac:dyDescent="0.25">
      <c r="B49" s="116" t="s">
        <v>69</v>
      </c>
      <c r="C49" s="72"/>
      <c r="D49" s="71"/>
      <c r="E49" s="71"/>
      <c r="F49" s="71"/>
    </row>
    <row r="50" spans="2:6" x14ac:dyDescent="0.25">
      <c r="C50" s="64"/>
    </row>
    <row r="52" spans="2:6" ht="13.8" x14ac:dyDescent="0.25">
      <c r="B52" s="11"/>
      <c r="C52" s="1"/>
      <c r="D52" s="2"/>
    </row>
    <row r="53" spans="2:6" x14ac:dyDescent="0.25">
      <c r="C53" s="1"/>
    </row>
  </sheetData>
  <mergeCells count="13">
    <mergeCell ref="G47:G48"/>
    <mergeCell ref="B47:F47"/>
    <mergeCell ref="B48:F48"/>
    <mergeCell ref="B44:E44"/>
    <mergeCell ref="B2:E2"/>
    <mergeCell ref="B21:E21"/>
    <mergeCell ref="E23:E24"/>
    <mergeCell ref="B28:E28"/>
    <mergeCell ref="B5:E5"/>
    <mergeCell ref="B9:E9"/>
    <mergeCell ref="B13:E13"/>
    <mergeCell ref="B32:E32"/>
    <mergeCell ref="B36:E36"/>
  </mergeCells>
  <phoneticPr fontId="2" type="noConversion"/>
  <pageMargins left="0.78740157499999996" right="0.65" top="0.984251969" bottom="0.984251969" header="0.4921259845" footer="0.4921259845"/>
  <pageSetup paperSize="9" orientation="portrait" horizontalDpi="300" verticalDpi="300" r:id="rId1"/>
  <headerFooter alignWithMargins="0">
    <oddHeader>&amp;L&amp;"Times New Roman,Normal"Cas GALION : sujet annexe à compléter&amp;R&amp;"Times New Roman,Normal"12/7/2005</oddHeader>
    <oddFooter>&amp;L&amp;"Times New Roman,Normal"&amp;F&amp;R&amp;"Times New Roman,Normal"Page &amp;P/&amp;N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75"/>
  <sheetViews>
    <sheetView zoomScaleNormal="100" workbookViewId="0"/>
  </sheetViews>
  <sheetFormatPr baseColWidth="10" defaultRowHeight="13.8" x14ac:dyDescent="0.25"/>
  <cols>
    <col min="1" max="1" width="11.5546875" style="22" customWidth="1"/>
    <col min="2" max="2" width="10.109375" style="22" customWidth="1"/>
    <col min="3" max="3" width="26.6640625" style="22" customWidth="1"/>
    <col min="4" max="4" width="15.6640625" style="22" bestFit="1" customWidth="1"/>
    <col min="5" max="5" width="13.77734375" style="22" bestFit="1" customWidth="1"/>
    <col min="6" max="6" width="12.77734375" style="22" customWidth="1"/>
    <col min="7" max="7" width="15.6640625" style="22" customWidth="1"/>
    <col min="8" max="8" width="23.77734375" style="22" customWidth="1"/>
    <col min="9" max="9" width="11.77734375" style="22" customWidth="1"/>
    <col min="10" max="10" width="12.109375" style="22" customWidth="1"/>
    <col min="11" max="16384" width="11.5546875" style="22"/>
  </cols>
  <sheetData>
    <row r="1" spans="2:14" ht="14.4" thickBot="1" x14ac:dyDescent="0.3">
      <c r="C1" s="141" t="s">
        <v>24</v>
      </c>
      <c r="D1" s="142"/>
      <c r="E1" s="142"/>
      <c r="F1" s="143"/>
    </row>
    <row r="2" spans="2:14" x14ac:dyDescent="0.25">
      <c r="C2" s="76"/>
      <c r="D2" s="76"/>
      <c r="E2" s="76"/>
      <c r="F2" s="76"/>
    </row>
    <row r="3" spans="2:14" x14ac:dyDescent="0.25">
      <c r="C3" s="110" t="s">
        <v>75</v>
      </c>
      <c r="D3" s="111"/>
      <c r="E3" s="111"/>
      <c r="F3" s="111"/>
      <c r="G3" s="21"/>
      <c r="H3" s="110" t="s">
        <v>76</v>
      </c>
      <c r="I3" s="111"/>
      <c r="J3" s="111"/>
      <c r="K3" s="111"/>
      <c r="L3" s="111"/>
      <c r="M3" s="111"/>
      <c r="N3" s="111"/>
    </row>
    <row r="4" spans="2:14" x14ac:dyDescent="0.25">
      <c r="C4" s="23"/>
      <c r="D4" s="21"/>
      <c r="E4" s="21"/>
      <c r="F4" s="21"/>
      <c r="G4" s="21"/>
    </row>
    <row r="5" spans="2:14" s="23" customFormat="1" ht="14.4" thickBot="1" x14ac:dyDescent="0.3">
      <c r="C5" s="36"/>
      <c r="D5" s="37">
        <v>2012</v>
      </c>
      <c r="E5" s="37">
        <v>2013</v>
      </c>
      <c r="F5" s="37">
        <v>2014</v>
      </c>
      <c r="H5" s="22"/>
      <c r="I5" s="22"/>
      <c r="J5" s="22"/>
      <c r="K5" s="22"/>
      <c r="L5" s="115"/>
    </row>
    <row r="6" spans="2:14" ht="14.4" thickBot="1" x14ac:dyDescent="0.3">
      <c r="B6" s="24" t="s">
        <v>37</v>
      </c>
      <c r="C6" s="80" t="s">
        <v>41</v>
      </c>
      <c r="D6" s="86">
        <f>'Données de base'!E14</f>
        <v>595200</v>
      </c>
      <c r="E6" s="86">
        <f>'Données de base'!E15</f>
        <v>645624</v>
      </c>
      <c r="F6" s="86">
        <f>'Données de base'!E16</f>
        <v>699602.4</v>
      </c>
      <c r="H6" s="171" t="s">
        <v>77</v>
      </c>
      <c r="I6" s="54">
        <v>0</v>
      </c>
      <c r="J6" s="172">
        <v>200000</v>
      </c>
      <c r="K6" s="173">
        <f>D6</f>
        <v>595200</v>
      </c>
      <c r="L6" s="173">
        <f t="shared" ref="L6:M6" si="0">E6</f>
        <v>645624</v>
      </c>
      <c r="M6" s="173">
        <f t="shared" si="0"/>
        <v>699602.4</v>
      </c>
    </row>
    <row r="7" spans="2:14" ht="27" thickBot="1" x14ac:dyDescent="0.3">
      <c r="B7" s="25" t="s">
        <v>38</v>
      </c>
      <c r="C7" s="75" t="s">
        <v>34</v>
      </c>
      <c r="D7" s="89">
        <f>D6*'Données de base'!$C$19</f>
        <v>171655.67999999999</v>
      </c>
      <c r="E7" s="89">
        <f>E6*'Données de base'!$C$19</f>
        <v>186197.96159999998</v>
      </c>
      <c r="F7" s="89">
        <f>F6*'Données de base'!$C$19</f>
        <v>201765.33215999999</v>
      </c>
      <c r="G7" s="26"/>
      <c r="H7" s="174" t="s">
        <v>78</v>
      </c>
      <c r="I7" s="175">
        <f>I6*$D$12</f>
        <v>0</v>
      </c>
      <c r="J7" s="172">
        <f t="shared" ref="J7:M7" si="1">J6*$D$12</f>
        <v>142320</v>
      </c>
      <c r="K7" s="172">
        <f t="shared" si="1"/>
        <v>423544.32000000001</v>
      </c>
      <c r="L7" s="172">
        <f t="shared" si="1"/>
        <v>459426.03840000002</v>
      </c>
      <c r="M7" s="172">
        <f t="shared" si="1"/>
        <v>497837.06784000003</v>
      </c>
    </row>
    <row r="8" spans="2:14" ht="14.4" thickBot="1" x14ac:dyDescent="0.3">
      <c r="B8" s="27" t="s">
        <v>36</v>
      </c>
      <c r="C8" s="73" t="s">
        <v>33</v>
      </c>
      <c r="D8" s="90">
        <f>D6-D7</f>
        <v>423544.32000000001</v>
      </c>
      <c r="E8" s="90">
        <f>E6-E7</f>
        <v>459426.03840000002</v>
      </c>
      <c r="F8" s="90">
        <f>F6-F7</f>
        <v>497837.06784000003</v>
      </c>
      <c r="G8" s="26"/>
      <c r="H8" s="176" t="s">
        <v>32</v>
      </c>
      <c r="I8" s="177">
        <f>$D$9</f>
        <v>375388</v>
      </c>
      <c r="J8" s="177">
        <f t="shared" ref="J8:M8" si="2">$D$9</f>
        <v>375388</v>
      </c>
      <c r="K8" s="177">
        <f t="shared" si="2"/>
        <v>375388</v>
      </c>
      <c r="L8" s="177">
        <f t="shared" si="2"/>
        <v>375388</v>
      </c>
      <c r="M8" s="177">
        <f t="shared" si="2"/>
        <v>375388</v>
      </c>
    </row>
    <row r="9" spans="2:14" ht="14.4" thickBot="1" x14ac:dyDescent="0.3">
      <c r="B9" s="25" t="s">
        <v>39</v>
      </c>
      <c r="C9" s="75" t="s">
        <v>32</v>
      </c>
      <c r="D9" s="89">
        <f>'Données de base'!$C$18</f>
        <v>375388</v>
      </c>
      <c r="E9" s="89">
        <f>'Données de base'!$C$18</f>
        <v>375388</v>
      </c>
      <c r="F9" s="89">
        <f>'Données de base'!$C$18</f>
        <v>375388</v>
      </c>
      <c r="G9" s="26"/>
      <c r="H9" s="178" t="s">
        <v>30</v>
      </c>
      <c r="I9" s="172">
        <f>I7-I8</f>
        <v>-375388</v>
      </c>
      <c r="J9" s="172">
        <f t="shared" ref="J9:M9" si="3">J7-J8</f>
        <v>-233068</v>
      </c>
      <c r="K9" s="172">
        <f t="shared" si="3"/>
        <v>48156.320000000007</v>
      </c>
      <c r="L9" s="172">
        <f t="shared" si="3"/>
        <v>84038.038400000019</v>
      </c>
      <c r="M9" s="172">
        <f t="shared" si="3"/>
        <v>122449.06784000003</v>
      </c>
    </row>
    <row r="10" spans="2:14" ht="14.4" thickBot="1" x14ac:dyDescent="0.3">
      <c r="B10" s="27" t="s">
        <v>40</v>
      </c>
      <c r="C10" s="73" t="s">
        <v>30</v>
      </c>
      <c r="D10" s="91">
        <f>D8-D9</f>
        <v>48156.320000000007</v>
      </c>
      <c r="E10" s="91">
        <f t="shared" ref="E10:F10" si="4">E8-E9</f>
        <v>84038.038400000019</v>
      </c>
      <c r="F10" s="91">
        <f t="shared" si="4"/>
        <v>122449.06784000003</v>
      </c>
      <c r="G10" s="26"/>
      <c r="J10" s="28"/>
    </row>
    <row r="11" spans="2:14" ht="14.4" thickBot="1" x14ac:dyDescent="0.3">
      <c r="B11" s="77"/>
      <c r="C11" s="78"/>
      <c r="D11" s="79"/>
      <c r="E11" s="79"/>
      <c r="F11" s="79"/>
      <c r="G11" s="26"/>
      <c r="J11" s="28"/>
    </row>
    <row r="12" spans="2:14" ht="14.4" thickBot="1" x14ac:dyDescent="0.3">
      <c r="B12" s="27" t="s">
        <v>28</v>
      </c>
      <c r="C12" s="74" t="s">
        <v>31</v>
      </c>
      <c r="D12" s="128">
        <f>D8/D6</f>
        <v>0.71160000000000001</v>
      </c>
      <c r="E12" s="128">
        <f t="shared" ref="E12:F12" si="5">E8/E6</f>
        <v>0.71160000000000001</v>
      </c>
      <c r="F12" s="128">
        <f t="shared" si="5"/>
        <v>0.71160000000000001</v>
      </c>
      <c r="G12" s="31"/>
    </row>
    <row r="13" spans="2:14" ht="14.4" thickBot="1" x14ac:dyDescent="0.3">
      <c r="B13" s="27" t="s">
        <v>29</v>
      </c>
      <c r="C13" s="73" t="s">
        <v>35</v>
      </c>
      <c r="D13" s="92">
        <f>D9/D12</f>
        <v>527526.70039347943</v>
      </c>
      <c r="E13" s="92">
        <f t="shared" ref="E13:F13" si="6">E9/E12</f>
        <v>527526.70039347943</v>
      </c>
      <c r="F13" s="92">
        <f t="shared" si="6"/>
        <v>527526.70039347943</v>
      </c>
      <c r="G13" s="32"/>
    </row>
    <row r="14" spans="2:14" x14ac:dyDescent="0.25">
      <c r="B14" s="179"/>
      <c r="C14" s="38"/>
      <c r="D14" s="180"/>
      <c r="E14" s="180"/>
      <c r="F14" s="180"/>
      <c r="G14" s="32"/>
    </row>
    <row r="15" spans="2:14" x14ac:dyDescent="0.25">
      <c r="B15" s="179"/>
      <c r="C15" s="38"/>
      <c r="D15" s="180"/>
      <c r="E15" s="180"/>
      <c r="F15" s="180"/>
      <c r="G15" s="32"/>
    </row>
    <row r="16" spans="2:14" x14ac:dyDescent="0.25">
      <c r="B16" s="179"/>
      <c r="C16" s="38"/>
      <c r="D16" s="180"/>
      <c r="E16" s="180"/>
      <c r="F16" s="180"/>
      <c r="G16" s="32"/>
    </row>
    <row r="17" spans="2:7" x14ac:dyDescent="0.25">
      <c r="B17" s="179"/>
      <c r="C17" s="38"/>
      <c r="D17" s="180"/>
      <c r="E17" s="180"/>
      <c r="F17" s="180"/>
      <c r="G17" s="32"/>
    </row>
    <row r="18" spans="2:7" x14ac:dyDescent="0.25">
      <c r="B18" s="179"/>
      <c r="C18" s="38"/>
      <c r="D18" s="180"/>
      <c r="E18" s="180"/>
      <c r="F18" s="180"/>
      <c r="G18" s="32"/>
    </row>
    <row r="19" spans="2:7" x14ac:dyDescent="0.25">
      <c r="B19" s="179"/>
      <c r="C19" s="38"/>
      <c r="D19" s="180"/>
      <c r="E19" s="180"/>
      <c r="F19" s="180"/>
      <c r="G19" s="32"/>
    </row>
    <row r="20" spans="2:7" x14ac:dyDescent="0.25">
      <c r="B20" s="179"/>
      <c r="C20" s="38"/>
      <c r="D20" s="180"/>
      <c r="E20" s="180"/>
      <c r="F20" s="180"/>
      <c r="G20" s="32"/>
    </row>
    <row r="21" spans="2:7" x14ac:dyDescent="0.25">
      <c r="B21" s="179"/>
      <c r="C21" s="38"/>
      <c r="D21" s="180"/>
      <c r="E21" s="180"/>
      <c r="F21" s="180"/>
      <c r="G21" s="32"/>
    </row>
    <row r="22" spans="2:7" x14ac:dyDescent="0.25">
      <c r="B22" s="179"/>
      <c r="C22" s="38"/>
      <c r="D22" s="180"/>
      <c r="E22" s="180"/>
      <c r="F22" s="180"/>
      <c r="G22" s="32"/>
    </row>
    <row r="23" spans="2:7" x14ac:dyDescent="0.25">
      <c r="B23" s="179"/>
      <c r="C23" s="38"/>
      <c r="D23" s="180"/>
      <c r="E23" s="180"/>
      <c r="F23" s="180"/>
      <c r="G23" s="32"/>
    </row>
    <row r="24" spans="2:7" x14ac:dyDescent="0.25">
      <c r="B24" s="179"/>
      <c r="C24" s="38"/>
      <c r="D24" s="180"/>
      <c r="E24" s="180"/>
      <c r="F24" s="180"/>
      <c r="G24" s="32"/>
    </row>
    <row r="25" spans="2:7" x14ac:dyDescent="0.25">
      <c r="B25" s="179"/>
      <c r="C25" s="38"/>
      <c r="D25" s="180"/>
      <c r="E25" s="180"/>
      <c r="F25" s="180"/>
      <c r="G25" s="32"/>
    </row>
    <row r="26" spans="2:7" x14ac:dyDescent="0.25">
      <c r="B26" s="179"/>
      <c r="C26" s="38"/>
      <c r="D26" s="180"/>
      <c r="E26" s="180"/>
      <c r="F26" s="180"/>
      <c r="G26" s="32"/>
    </row>
    <row r="27" spans="2:7" x14ac:dyDescent="0.25">
      <c r="B27" s="179"/>
      <c r="C27" s="38"/>
      <c r="D27" s="180"/>
      <c r="E27" s="180"/>
      <c r="F27" s="180"/>
      <c r="G27" s="32"/>
    </row>
    <row r="28" spans="2:7" x14ac:dyDescent="0.25">
      <c r="B28" s="179"/>
      <c r="C28" s="38"/>
      <c r="D28" s="180"/>
      <c r="E28" s="180"/>
      <c r="F28" s="180"/>
      <c r="G28" s="32"/>
    </row>
    <row r="29" spans="2:7" ht="13.2" customHeight="1" x14ac:dyDescent="0.25">
      <c r="C29" s="29"/>
      <c r="D29" s="30"/>
      <c r="E29" s="30"/>
      <c r="F29" s="30"/>
    </row>
    <row r="30" spans="2:7" x14ac:dyDescent="0.25">
      <c r="C30" s="29"/>
      <c r="D30" s="30"/>
      <c r="E30" s="30"/>
      <c r="F30" s="30"/>
    </row>
    <row r="31" spans="2:7" x14ac:dyDescent="0.25">
      <c r="C31" s="29"/>
      <c r="D31" s="30"/>
      <c r="E31" s="30"/>
      <c r="F31" s="30"/>
    </row>
    <row r="32" spans="2:7" x14ac:dyDescent="0.25">
      <c r="C32" s="38"/>
      <c r="D32" s="39"/>
      <c r="E32" s="39"/>
      <c r="F32" s="39"/>
      <c r="G32" s="32"/>
    </row>
    <row r="34" spans="3:7" x14ac:dyDescent="0.25">
      <c r="C34" s="110" t="s">
        <v>81</v>
      </c>
      <c r="D34" s="112"/>
      <c r="E34" s="112"/>
      <c r="F34" s="112"/>
      <c r="G34" s="112"/>
    </row>
    <row r="35" spans="3:7" x14ac:dyDescent="0.25">
      <c r="C35" s="23"/>
      <c r="D35" s="110" t="s">
        <v>60</v>
      </c>
    </row>
    <row r="36" spans="3:7" ht="14.4" x14ac:dyDescent="0.3">
      <c r="C36" s="34" t="s">
        <v>22</v>
      </c>
      <c r="D36" s="115"/>
      <c r="E36" s="31"/>
      <c r="F36" s="31"/>
    </row>
    <row r="37" spans="3:7" ht="14.4" x14ac:dyDescent="0.3">
      <c r="C37" s="34"/>
      <c r="D37" s="31"/>
      <c r="E37" s="31"/>
      <c r="F37" s="31"/>
    </row>
    <row r="38" spans="3:7" x14ac:dyDescent="0.25">
      <c r="C38" s="36"/>
      <c r="D38" s="37" t="s">
        <v>42</v>
      </c>
      <c r="E38" s="37">
        <v>2012</v>
      </c>
      <c r="F38" s="37">
        <v>2013</v>
      </c>
      <c r="G38" s="37">
        <v>2014</v>
      </c>
    </row>
    <row r="39" spans="3:7" ht="25.2" customHeight="1" x14ac:dyDescent="0.25">
      <c r="C39" s="96" t="s">
        <v>12</v>
      </c>
      <c r="D39" s="46" t="s">
        <v>43</v>
      </c>
      <c r="E39" s="125">
        <f>D6/365</f>
        <v>1630.6849315068494</v>
      </c>
      <c r="F39" s="125">
        <f>E6/365</f>
        <v>1768.8328767123287</v>
      </c>
      <c r="G39" s="125">
        <f>F6/365</f>
        <v>1916.7189041095892</v>
      </c>
    </row>
    <row r="40" spans="3:7" ht="27.6" x14ac:dyDescent="0.25">
      <c r="C40" s="97" t="s">
        <v>44</v>
      </c>
      <c r="D40" s="46" t="s">
        <v>45</v>
      </c>
      <c r="E40" s="125">
        <f>$D$13/E39</f>
        <v>323.50007668618952</v>
      </c>
      <c r="F40" s="125">
        <f t="shared" ref="F40:G40" si="7">$D$13/F39</f>
        <v>298.23433708105648</v>
      </c>
      <c r="G40" s="125">
        <f t="shared" si="7"/>
        <v>275.22382090687506</v>
      </c>
    </row>
    <row r="41" spans="3:7" ht="27.6" x14ac:dyDescent="0.25">
      <c r="C41" s="97" t="s">
        <v>46</v>
      </c>
      <c r="D41" s="122" t="s">
        <v>65</v>
      </c>
      <c r="E41" s="131">
        <f>E40</f>
        <v>323.50007668618952</v>
      </c>
      <c r="F41" s="131">
        <f>F40</f>
        <v>298.23433708105648</v>
      </c>
      <c r="G41" s="131">
        <f>G40</f>
        <v>275.22382090687506</v>
      </c>
    </row>
    <row r="42" spans="3:7" x14ac:dyDescent="0.25">
      <c r="C42" s="93"/>
      <c r="D42" s="129"/>
      <c r="E42" s="130"/>
      <c r="F42" s="130"/>
      <c r="G42" s="130"/>
    </row>
    <row r="43" spans="3:7" ht="41.4" customHeight="1" x14ac:dyDescent="0.25">
      <c r="C43" s="159" t="s">
        <v>73</v>
      </c>
      <c r="D43" s="159"/>
      <c r="E43" s="159"/>
      <c r="F43" s="130"/>
      <c r="G43" s="130"/>
    </row>
    <row r="44" spans="3:7" x14ac:dyDescent="0.25">
      <c r="C44" s="93"/>
      <c r="D44" s="94"/>
      <c r="E44" s="95"/>
      <c r="F44" s="95"/>
      <c r="G44" s="95"/>
    </row>
    <row r="45" spans="3:7" ht="14.4" x14ac:dyDescent="0.3">
      <c r="C45" s="35" t="s">
        <v>47</v>
      </c>
      <c r="D45" s="23"/>
    </row>
    <row r="46" spans="3:7" ht="14.4" x14ac:dyDescent="0.3">
      <c r="C46" s="35"/>
      <c r="D46" s="23"/>
    </row>
    <row r="47" spans="3:7" x14ac:dyDescent="0.25">
      <c r="C47" s="100" t="s">
        <v>54</v>
      </c>
      <c r="D47" s="71"/>
      <c r="E47" s="100"/>
      <c r="F47" s="100"/>
      <c r="G47" s="100"/>
    </row>
    <row r="48" spans="3:7" ht="14.4" x14ac:dyDescent="0.3">
      <c r="C48" s="35"/>
      <c r="D48" s="23"/>
    </row>
    <row r="49" spans="3:12" ht="3" customHeight="1" x14ac:dyDescent="0.25">
      <c r="C49" s="21"/>
    </row>
    <row r="50" spans="3:12" ht="3" customHeight="1" thickBot="1" x14ac:dyDescent="0.3">
      <c r="C50" s="21"/>
    </row>
    <row r="51" spans="3:12" ht="19.95" customHeight="1" thickBot="1" x14ac:dyDescent="0.3">
      <c r="C51" s="21"/>
      <c r="D51" s="150" t="s">
        <v>48</v>
      </c>
      <c r="E51" s="151" t="s">
        <v>49</v>
      </c>
      <c r="F51" s="153" t="s">
        <v>50</v>
      </c>
      <c r="G51" s="155" t="s">
        <v>51</v>
      </c>
      <c r="H51" s="157" t="s">
        <v>52</v>
      </c>
    </row>
    <row r="52" spans="3:12" ht="19.95" customHeight="1" thickBot="1" x14ac:dyDescent="0.3">
      <c r="D52" s="150"/>
      <c r="E52" s="151"/>
      <c r="F52" s="154"/>
      <c r="G52" s="156"/>
      <c r="H52" s="158"/>
    </row>
    <row r="53" spans="3:12" ht="14.4" thickBot="1" x14ac:dyDescent="0.3">
      <c r="C53" s="98" t="s">
        <v>0</v>
      </c>
      <c r="D53" s="101">
        <f>'Données de base'!$C$6*'Données de base'!$C$10</f>
        <v>43200</v>
      </c>
      <c r="E53" s="101">
        <f>'Données de base'!$D$6*'Données de base'!$D$10</f>
        <v>6400</v>
      </c>
      <c r="F53" s="101">
        <f>D53+E53</f>
        <v>49600</v>
      </c>
      <c r="G53" s="101">
        <f>F53</f>
        <v>49600</v>
      </c>
      <c r="H53" s="101">
        <f>G53-$D$13</f>
        <v>-477926.70039347943</v>
      </c>
      <c r="I53" s="22" t="s">
        <v>55</v>
      </c>
    </row>
    <row r="54" spans="3:12" ht="14.4" thickBot="1" x14ac:dyDescent="0.3">
      <c r="C54" s="98" t="s">
        <v>1</v>
      </c>
      <c r="D54" s="101">
        <f>'Données de base'!$C$6*'Données de base'!$C$10</f>
        <v>43200</v>
      </c>
      <c r="E54" s="101">
        <f>'Données de base'!$D$6*'Données de base'!$D$10</f>
        <v>6400</v>
      </c>
      <c r="F54" s="101">
        <f t="shared" ref="F54:F64" si="8">D54+E54</f>
        <v>49600</v>
      </c>
      <c r="G54" s="101">
        <f>G53+F54</f>
        <v>99200</v>
      </c>
      <c r="H54" s="101">
        <f t="shared" ref="H54:H64" si="9">G54-$D$13</f>
        <v>-428326.70039347943</v>
      </c>
    </row>
    <row r="55" spans="3:12" ht="14.4" thickBot="1" x14ac:dyDescent="0.3">
      <c r="C55" s="98" t="s">
        <v>2</v>
      </c>
      <c r="D55" s="101">
        <f>'Données de base'!$C$6*'Données de base'!$C$10</f>
        <v>43200</v>
      </c>
      <c r="E55" s="101">
        <f>'Données de base'!$D$6*'Données de base'!$D$10</f>
        <v>6400</v>
      </c>
      <c r="F55" s="101">
        <f t="shared" si="8"/>
        <v>49600</v>
      </c>
      <c r="G55" s="101">
        <f t="shared" ref="G55:G64" si="10">G54+F55</f>
        <v>148800</v>
      </c>
      <c r="H55" s="101">
        <f t="shared" si="9"/>
        <v>-378726.70039347943</v>
      </c>
    </row>
    <row r="56" spans="3:12" ht="14.4" thickBot="1" x14ac:dyDescent="0.3">
      <c r="C56" s="98" t="s">
        <v>3</v>
      </c>
      <c r="D56" s="101">
        <f>'Données de base'!$C$6*'Données de base'!$C$10</f>
        <v>43200</v>
      </c>
      <c r="E56" s="101">
        <f>'Données de base'!$D$6*'Données de base'!$D$10</f>
        <v>6400</v>
      </c>
      <c r="F56" s="101">
        <f t="shared" si="8"/>
        <v>49600</v>
      </c>
      <c r="G56" s="101">
        <f t="shared" si="10"/>
        <v>198400</v>
      </c>
      <c r="H56" s="101">
        <f t="shared" si="9"/>
        <v>-329126.70039347943</v>
      </c>
    </row>
    <row r="57" spans="3:12" ht="14.4" thickBot="1" x14ac:dyDescent="0.3">
      <c r="C57" s="98" t="s">
        <v>4</v>
      </c>
      <c r="D57" s="101">
        <f>'Données de base'!$C$6*'Données de base'!$C$10</f>
        <v>43200</v>
      </c>
      <c r="E57" s="101">
        <f>'Données de base'!$D$6*'Données de base'!$D$10</f>
        <v>6400</v>
      </c>
      <c r="F57" s="101">
        <f t="shared" si="8"/>
        <v>49600</v>
      </c>
      <c r="G57" s="101">
        <f t="shared" si="10"/>
        <v>248000</v>
      </c>
      <c r="H57" s="101">
        <f t="shared" si="9"/>
        <v>-279526.70039347943</v>
      </c>
    </row>
    <row r="58" spans="3:12" ht="14.4" thickBot="1" x14ac:dyDescent="0.3">
      <c r="C58" s="98" t="s">
        <v>5</v>
      </c>
      <c r="D58" s="101">
        <f>'Données de base'!$C$6*'Données de base'!$C$10</f>
        <v>43200</v>
      </c>
      <c r="E58" s="101">
        <f>'Données de base'!$D$6*'Données de base'!$D$10</f>
        <v>6400</v>
      </c>
      <c r="F58" s="101">
        <f t="shared" si="8"/>
        <v>49600</v>
      </c>
      <c r="G58" s="101">
        <f t="shared" si="10"/>
        <v>297600</v>
      </c>
      <c r="H58" s="101">
        <f t="shared" si="9"/>
        <v>-229926.70039347943</v>
      </c>
    </row>
    <row r="59" spans="3:12" ht="14.4" thickBot="1" x14ac:dyDescent="0.3">
      <c r="C59" s="98" t="s">
        <v>6</v>
      </c>
      <c r="D59" s="101">
        <f>'Données de base'!$C$6*'Données de base'!$C$10</f>
        <v>43200</v>
      </c>
      <c r="E59" s="101">
        <f>'Données de base'!$D$6*'Données de base'!$D$10</f>
        <v>6400</v>
      </c>
      <c r="F59" s="101">
        <f t="shared" si="8"/>
        <v>49600</v>
      </c>
      <c r="G59" s="101">
        <f t="shared" si="10"/>
        <v>347200</v>
      </c>
      <c r="H59" s="101">
        <f t="shared" si="9"/>
        <v>-180326.70039347943</v>
      </c>
    </row>
    <row r="60" spans="3:12" ht="14.4" thickBot="1" x14ac:dyDescent="0.3">
      <c r="C60" s="98" t="s">
        <v>7</v>
      </c>
      <c r="D60" s="101">
        <f>'Données de base'!$C$6*'Données de base'!$C$10</f>
        <v>43200</v>
      </c>
      <c r="E60" s="101">
        <f>'Données de base'!$D$6*'Données de base'!$D$10</f>
        <v>6400</v>
      </c>
      <c r="F60" s="101">
        <f t="shared" si="8"/>
        <v>49600</v>
      </c>
      <c r="G60" s="101">
        <f t="shared" si="10"/>
        <v>396800</v>
      </c>
      <c r="H60" s="101">
        <f t="shared" si="9"/>
        <v>-130726.70039347943</v>
      </c>
    </row>
    <row r="61" spans="3:12" ht="14.4" thickBot="1" x14ac:dyDescent="0.3">
      <c r="C61" s="98" t="s">
        <v>8</v>
      </c>
      <c r="D61" s="101">
        <f>'Données de base'!$C$6*'Données de base'!$C$10</f>
        <v>43200</v>
      </c>
      <c r="E61" s="101">
        <f>'Données de base'!$D$6*'Données de base'!$D$10</f>
        <v>6400</v>
      </c>
      <c r="F61" s="101">
        <f t="shared" si="8"/>
        <v>49600</v>
      </c>
      <c r="G61" s="101">
        <f t="shared" si="10"/>
        <v>446400</v>
      </c>
      <c r="H61" s="101">
        <f t="shared" si="9"/>
        <v>-81126.700393479434</v>
      </c>
    </row>
    <row r="62" spans="3:12" ht="14.4" thickBot="1" x14ac:dyDescent="0.3">
      <c r="C62" s="98" t="s">
        <v>9</v>
      </c>
      <c r="D62" s="101">
        <f>'Données de base'!$C$6*'Données de base'!$C$10</f>
        <v>43200</v>
      </c>
      <c r="E62" s="101">
        <f>'Données de base'!$D$6*'Données de base'!$D$10</f>
        <v>6400</v>
      </c>
      <c r="F62" s="101">
        <f t="shared" si="8"/>
        <v>49600</v>
      </c>
      <c r="G62" s="101">
        <f t="shared" si="10"/>
        <v>496000</v>
      </c>
      <c r="H62" s="101">
        <f t="shared" si="9"/>
        <v>-31526.700393479434</v>
      </c>
      <c r="I62" s="152" t="s">
        <v>55</v>
      </c>
    </row>
    <row r="63" spans="3:12" ht="14.4" thickBot="1" x14ac:dyDescent="0.3">
      <c r="C63" s="98" t="s">
        <v>10</v>
      </c>
      <c r="D63" s="101">
        <f>'Données de base'!$C$6*'Données de base'!$C$10</f>
        <v>43200</v>
      </c>
      <c r="E63" s="101">
        <f>'Données de base'!$D$6*'Données de base'!$D$10</f>
        <v>6400</v>
      </c>
      <c r="F63" s="101">
        <f t="shared" si="8"/>
        <v>49600</v>
      </c>
      <c r="G63" s="101">
        <f t="shared" si="10"/>
        <v>545600</v>
      </c>
      <c r="H63" s="101">
        <f t="shared" si="9"/>
        <v>18073.299606520566</v>
      </c>
      <c r="I63" s="152"/>
      <c r="J63" s="41"/>
      <c r="K63" s="18" t="s">
        <v>55</v>
      </c>
      <c r="L63" s="14" t="s">
        <v>55</v>
      </c>
    </row>
    <row r="64" spans="3:12" ht="14.4" thickBot="1" x14ac:dyDescent="0.3">
      <c r="C64" s="98" t="s">
        <v>11</v>
      </c>
      <c r="D64" s="101">
        <f>'Données de base'!$C$6*'Données de base'!$C$10</f>
        <v>43200</v>
      </c>
      <c r="E64" s="101">
        <f>'Données de base'!$D$6*'Données de base'!$D$10</f>
        <v>6400</v>
      </c>
      <c r="F64" s="101">
        <f t="shared" si="8"/>
        <v>49600</v>
      </c>
      <c r="G64" s="101">
        <f t="shared" si="10"/>
        <v>595200</v>
      </c>
      <c r="H64" s="101">
        <f t="shared" si="9"/>
        <v>67673.299606520566</v>
      </c>
      <c r="J64" s="42"/>
      <c r="K64" s="40"/>
      <c r="L64" s="14"/>
    </row>
    <row r="65" spans="3:8" ht="14.4" thickBot="1" x14ac:dyDescent="0.3">
      <c r="C65" s="99" t="s">
        <v>53</v>
      </c>
      <c r="D65" s="43">
        <f>SUM(D53:D64)</f>
        <v>518400</v>
      </c>
      <c r="E65" s="44">
        <f>SUM(E53:E64)</f>
        <v>76800</v>
      </c>
      <c r="F65" s="43">
        <f>D65+E65</f>
        <v>595200</v>
      </c>
      <c r="G65" s="45"/>
      <c r="H65" s="43"/>
    </row>
    <row r="66" spans="3:8" ht="14.4" thickBot="1" x14ac:dyDescent="0.3">
      <c r="C66" s="33" t="s">
        <v>55</v>
      </c>
      <c r="D66" s="31"/>
      <c r="E66" s="31"/>
      <c r="F66" s="31"/>
      <c r="G66" s="31"/>
      <c r="H66" s="31"/>
    </row>
    <row r="67" spans="3:8" x14ac:dyDescent="0.25">
      <c r="C67" s="132" t="s">
        <v>79</v>
      </c>
      <c r="D67" s="102"/>
      <c r="E67" s="102"/>
      <c r="F67" s="102"/>
      <c r="G67" s="102"/>
      <c r="H67" s="103"/>
    </row>
    <row r="68" spans="3:8" x14ac:dyDescent="0.25">
      <c r="C68" s="181" t="s">
        <v>80</v>
      </c>
      <c r="D68" s="31"/>
      <c r="E68" s="31"/>
      <c r="F68" s="31"/>
      <c r="G68" s="31"/>
      <c r="H68" s="105"/>
    </row>
    <row r="69" spans="3:8" ht="14.4" thickBot="1" x14ac:dyDescent="0.3">
      <c r="C69" s="106"/>
      <c r="D69" s="107"/>
      <c r="E69" s="107"/>
      <c r="F69" s="107"/>
      <c r="G69" s="107"/>
      <c r="H69" s="108"/>
    </row>
    <row r="70" spans="3:8" x14ac:dyDescent="0.25">
      <c r="C70" s="31"/>
      <c r="D70" s="31"/>
      <c r="E70" s="31"/>
      <c r="F70" s="31"/>
      <c r="G70" s="31"/>
      <c r="H70" s="31"/>
    </row>
    <row r="71" spans="3:8" x14ac:dyDescent="0.25">
      <c r="C71" s="23" t="s">
        <v>55</v>
      </c>
      <c r="D71" s="31"/>
      <c r="E71" s="31"/>
      <c r="F71" s="31"/>
      <c r="G71" s="31"/>
      <c r="H71" s="31"/>
    </row>
    <row r="72" spans="3:8" x14ac:dyDescent="0.25">
      <c r="C72" s="113" t="s">
        <v>55</v>
      </c>
      <c r="D72" s="114"/>
      <c r="E72" s="114"/>
      <c r="F72" s="114"/>
      <c r="G72" s="114"/>
    </row>
    <row r="73" spans="3:8" x14ac:dyDescent="0.25">
      <c r="C73" s="113"/>
      <c r="D73" s="114"/>
      <c r="E73" s="114"/>
      <c r="F73" s="114"/>
      <c r="G73" s="114"/>
    </row>
    <row r="74" spans="3:8" x14ac:dyDescent="0.25">
      <c r="C74" s="114" t="s">
        <v>55</v>
      </c>
      <c r="D74" s="114"/>
      <c r="E74" s="114"/>
      <c r="F74" s="114"/>
      <c r="G74" s="114"/>
    </row>
    <row r="75" spans="3:8" x14ac:dyDescent="0.25">
      <c r="C75" s="113"/>
      <c r="D75" s="114"/>
      <c r="E75" s="114"/>
      <c r="F75" s="114"/>
      <c r="G75" s="114"/>
    </row>
  </sheetData>
  <mergeCells count="8">
    <mergeCell ref="D51:D52"/>
    <mergeCell ref="E51:E52"/>
    <mergeCell ref="I62:I63"/>
    <mergeCell ref="C1:F1"/>
    <mergeCell ref="F51:F52"/>
    <mergeCell ref="G51:G52"/>
    <mergeCell ref="H51:H52"/>
    <mergeCell ref="C43:E43"/>
  </mergeCells>
  <phoneticPr fontId="2" type="noConversion"/>
  <pageMargins left="0.51" right="0.34" top="0.35" bottom="0.3" header="0.14000000000000001" footer="0.13"/>
  <pageSetup paperSize="9" orientation="landscape" horizontalDpi="300" verticalDpi="300" r:id="rId1"/>
  <headerFooter alignWithMargins="0">
    <oddHeader>&amp;L&amp;"Times New Roman,Normal"Cas GALION : sujet annexe à compléter&amp;R&amp;"Times New Roman,Normal"12/07/2005</oddHeader>
    <oddFooter>&amp;L&amp;"Times New Roman,Normal"&amp;F&amp;R&amp;"Times New Roman,Normal"Page &amp;P/&amp;N</oddFooter>
  </headerFooter>
  <rowBreaks count="1" manualBreakCount="1">
    <brk id="95"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0"/>
  <sheetViews>
    <sheetView workbookViewId="0"/>
  </sheetViews>
  <sheetFormatPr baseColWidth="10" defaultRowHeight="13.2" x14ac:dyDescent="0.25"/>
  <cols>
    <col min="1" max="1" width="11.6640625" style="14" customWidth="1"/>
    <col min="2" max="2" width="10.44140625" style="14" customWidth="1"/>
    <col min="3" max="3" width="27.33203125" style="14" customWidth="1"/>
    <col min="4" max="4" width="15.5546875" style="14" bestFit="1" customWidth="1"/>
    <col min="5" max="5" width="13" style="14" bestFit="1" customWidth="1"/>
    <col min="6" max="6" width="12.77734375" style="14" customWidth="1"/>
    <col min="7" max="8" width="14.88671875" style="14" customWidth="1"/>
    <col min="9" max="9" width="14.33203125" style="14" customWidth="1"/>
    <col min="10" max="16384" width="11.5546875" style="14"/>
  </cols>
  <sheetData>
    <row r="1" spans="2:11" s="22" customFormat="1" ht="14.4" thickBot="1" x14ac:dyDescent="0.3">
      <c r="C1" s="141" t="s">
        <v>25</v>
      </c>
      <c r="D1" s="142"/>
      <c r="E1" s="142"/>
      <c r="F1" s="143"/>
    </row>
    <row r="2" spans="2:11" s="22" customFormat="1" ht="13.8" x14ac:dyDescent="0.25">
      <c r="C2" s="76"/>
      <c r="D2" s="76"/>
      <c r="E2" s="76"/>
      <c r="F2" s="76"/>
    </row>
    <row r="3" spans="2:11" s="22" customFormat="1" ht="13.8" x14ac:dyDescent="0.25">
      <c r="C3" s="76"/>
      <c r="D3" s="76"/>
      <c r="E3" s="76"/>
      <c r="F3" s="76"/>
    </row>
    <row r="4" spans="2:11" s="22" customFormat="1" ht="13.8" x14ac:dyDescent="0.25">
      <c r="C4" s="110" t="s">
        <v>57</v>
      </c>
      <c r="D4" s="111"/>
      <c r="E4" s="111"/>
      <c r="F4" s="21"/>
      <c r="G4" s="21"/>
    </row>
    <row r="5" spans="2:11" s="22" customFormat="1" ht="13.8" x14ac:dyDescent="0.25">
      <c r="C5" s="23"/>
      <c r="D5" s="21"/>
      <c r="E5" s="21"/>
      <c r="F5" s="21"/>
      <c r="G5" s="21"/>
    </row>
    <row r="6" spans="2:11" ht="14.4" thickBot="1" x14ac:dyDescent="0.3">
      <c r="B6" s="23"/>
      <c r="C6" s="36"/>
      <c r="D6" s="37">
        <v>2012</v>
      </c>
      <c r="E6" s="37">
        <v>2013</v>
      </c>
      <c r="F6" s="37">
        <v>2014</v>
      </c>
      <c r="H6" s="13"/>
      <c r="I6" s="13"/>
      <c r="J6" s="13"/>
      <c r="K6" s="13"/>
    </row>
    <row r="7" spans="2:11" ht="13.8" x14ac:dyDescent="0.25">
      <c r="B7" s="24" t="s">
        <v>37</v>
      </c>
      <c r="C7" s="80" t="s">
        <v>41</v>
      </c>
      <c r="D7" s="86">
        <f>'Données de base'!E37</f>
        <v>560640</v>
      </c>
      <c r="E7" s="87">
        <f>'Données de base'!E38</f>
        <v>609336</v>
      </c>
      <c r="F7" s="88">
        <f>'Données de base'!E39</f>
        <v>661500.00000000012</v>
      </c>
      <c r="G7" s="47"/>
      <c r="H7" s="17"/>
      <c r="I7" s="15"/>
      <c r="K7" s="50"/>
    </row>
    <row r="8" spans="2:11" ht="14.4" thickBot="1" x14ac:dyDescent="0.3">
      <c r="B8" s="25" t="s">
        <v>38</v>
      </c>
      <c r="C8" s="75" t="s">
        <v>34</v>
      </c>
      <c r="D8" s="89">
        <f xml:space="preserve"> D7*'Données de base'!$C$42</f>
        <v>163258.36800000002</v>
      </c>
      <c r="E8" s="89">
        <f xml:space="preserve"> E7*'Données de base'!$C$42</f>
        <v>177438.64320000002</v>
      </c>
      <c r="F8" s="89">
        <f xml:space="preserve"> F7*'Données de base'!$C$42</f>
        <v>192628.80000000005</v>
      </c>
      <c r="G8" s="16"/>
      <c r="I8" s="15"/>
      <c r="J8" s="50"/>
      <c r="K8" s="50"/>
    </row>
    <row r="9" spans="2:11" ht="14.4" thickBot="1" x14ac:dyDescent="0.3">
      <c r="B9" s="27" t="s">
        <v>36</v>
      </c>
      <c r="C9" s="73" t="s">
        <v>33</v>
      </c>
      <c r="D9" s="90">
        <f>D7-D8</f>
        <v>397381.63199999998</v>
      </c>
      <c r="E9" s="90">
        <f t="shared" ref="E9:F9" si="0">E7-E8</f>
        <v>431897.35679999995</v>
      </c>
      <c r="F9" s="90">
        <f t="shared" si="0"/>
        <v>468871.20000000007</v>
      </c>
      <c r="G9" s="16"/>
      <c r="J9" s="50"/>
      <c r="K9" s="50"/>
    </row>
    <row r="10" spans="2:11" ht="14.4" thickBot="1" x14ac:dyDescent="0.3">
      <c r="B10" s="25" t="s">
        <v>39</v>
      </c>
      <c r="C10" s="75" t="s">
        <v>32</v>
      </c>
      <c r="D10" s="89">
        <f>'Données de base'!$C$41</f>
        <v>375388</v>
      </c>
      <c r="E10" s="89">
        <f>'Données de base'!$C$41</f>
        <v>375388</v>
      </c>
      <c r="F10" s="89">
        <f>'Données de base'!$C$41</f>
        <v>375388</v>
      </c>
      <c r="G10" s="16"/>
      <c r="H10" s="49"/>
      <c r="J10" s="50"/>
      <c r="K10" s="50"/>
    </row>
    <row r="11" spans="2:11" ht="14.4" thickBot="1" x14ac:dyDescent="0.3">
      <c r="B11" s="27" t="s">
        <v>40</v>
      </c>
      <c r="C11" s="73" t="s">
        <v>30</v>
      </c>
      <c r="D11" s="91">
        <f>D9-D10</f>
        <v>21993.631999999983</v>
      </c>
      <c r="E11" s="91">
        <f t="shared" ref="E11:F11" si="1">E9-E10</f>
        <v>56509.35679999995</v>
      </c>
      <c r="F11" s="91">
        <f t="shared" si="1"/>
        <v>93483.20000000007</v>
      </c>
      <c r="G11" s="16"/>
      <c r="J11" s="50"/>
      <c r="K11" s="50"/>
    </row>
    <row r="12" spans="2:11" ht="14.4" thickBot="1" x14ac:dyDescent="0.3">
      <c r="B12" s="77"/>
      <c r="C12" s="78"/>
      <c r="D12" s="79"/>
      <c r="E12" s="79"/>
      <c r="F12" s="79"/>
      <c r="H12" s="49"/>
      <c r="J12" s="50"/>
      <c r="K12" s="50"/>
    </row>
    <row r="13" spans="2:11" ht="14.4" thickBot="1" x14ac:dyDescent="0.3">
      <c r="B13" s="27" t="s">
        <v>28</v>
      </c>
      <c r="C13" s="74" t="s">
        <v>31</v>
      </c>
      <c r="D13" s="134">
        <f>D9/D7</f>
        <v>0.70879999999999999</v>
      </c>
      <c r="E13" s="134">
        <f t="shared" ref="E13:F13" si="2">E9/E7</f>
        <v>0.70879999999999987</v>
      </c>
      <c r="F13" s="134">
        <f t="shared" si="2"/>
        <v>0.70879999999999999</v>
      </c>
      <c r="G13" s="19"/>
      <c r="J13" s="50"/>
      <c r="K13" s="50"/>
    </row>
    <row r="14" spans="2:11" ht="14.4" thickBot="1" x14ac:dyDescent="0.3">
      <c r="B14" s="27" t="s">
        <v>29</v>
      </c>
      <c r="C14" s="73" t="s">
        <v>35</v>
      </c>
      <c r="D14" s="92">
        <f>D10/D13</f>
        <v>529610.60948081268</v>
      </c>
      <c r="E14" s="92">
        <f t="shared" ref="E14:F14" si="3">E10/E13</f>
        <v>529610.60948081268</v>
      </c>
      <c r="F14" s="92">
        <f t="shared" si="3"/>
        <v>529610.60948081268</v>
      </c>
      <c r="H14" s="49"/>
      <c r="J14" s="50"/>
      <c r="K14" s="50"/>
    </row>
    <row r="15" spans="2:11" x14ac:dyDescent="0.25">
      <c r="G15" s="20"/>
      <c r="J15" s="50"/>
      <c r="K15" s="50"/>
    </row>
    <row r="16" spans="2:11" x14ac:dyDescent="0.25">
      <c r="H16" s="49"/>
      <c r="J16" s="50"/>
      <c r="K16" s="50"/>
    </row>
    <row r="17" spans="3:11" ht="13.8" x14ac:dyDescent="0.25">
      <c r="C17" s="110" t="s">
        <v>58</v>
      </c>
      <c r="D17" s="111"/>
      <c r="E17" s="111"/>
      <c r="F17" s="110"/>
      <c r="G17" s="111"/>
      <c r="J17" s="50"/>
      <c r="K17" s="50"/>
    </row>
    <row r="18" spans="3:11" ht="13.8" x14ac:dyDescent="0.25">
      <c r="C18" s="113"/>
      <c r="D18" s="169" t="s">
        <v>59</v>
      </c>
      <c r="E18" s="169"/>
      <c r="F18" s="113"/>
      <c r="G18" s="114"/>
      <c r="J18" s="50"/>
      <c r="K18" s="50"/>
    </row>
    <row r="19" spans="3:11" s="22" customFormat="1" ht="14.4" x14ac:dyDescent="0.3">
      <c r="C19" s="34" t="s">
        <v>22</v>
      </c>
      <c r="D19" s="31"/>
      <c r="E19" s="31"/>
      <c r="F19" s="31"/>
      <c r="J19" s="51"/>
      <c r="K19" s="51"/>
    </row>
    <row r="20" spans="3:11" s="22" customFormat="1" ht="14.4" x14ac:dyDescent="0.3">
      <c r="C20" s="34"/>
      <c r="D20" s="31"/>
      <c r="E20" s="31"/>
      <c r="F20" s="31"/>
      <c r="J20" s="51"/>
      <c r="K20" s="51"/>
    </row>
    <row r="21" spans="3:11" s="22" customFormat="1" ht="13.8" x14ac:dyDescent="0.25">
      <c r="C21" s="36"/>
      <c r="D21" s="37" t="s">
        <v>42</v>
      </c>
      <c r="E21" s="37">
        <v>2012</v>
      </c>
      <c r="F21" s="37">
        <v>2013</v>
      </c>
      <c r="G21" s="37">
        <v>2014</v>
      </c>
      <c r="J21" s="51"/>
      <c r="K21" s="51"/>
    </row>
    <row r="22" spans="3:11" ht="27.6" customHeight="1" x14ac:dyDescent="0.25">
      <c r="C22" s="124" t="s">
        <v>12</v>
      </c>
      <c r="D22" s="123" t="s">
        <v>43</v>
      </c>
      <c r="E22" s="125">
        <f>D7/365</f>
        <v>1536</v>
      </c>
      <c r="F22" s="125">
        <f t="shared" ref="F22:G22" si="4">E7/365</f>
        <v>1669.4136986301369</v>
      </c>
      <c r="G22" s="125">
        <f t="shared" si="4"/>
        <v>1812.3287671232879</v>
      </c>
      <c r="J22" s="50"/>
      <c r="K22" s="50"/>
    </row>
    <row r="23" spans="3:11" ht="27.6" x14ac:dyDescent="0.25">
      <c r="C23" s="97" t="s">
        <v>44</v>
      </c>
      <c r="D23" s="46" t="s">
        <v>45</v>
      </c>
      <c r="E23" s="125">
        <f>$D$14/E22</f>
        <v>344.79857388073742</v>
      </c>
      <c r="F23" s="125">
        <f t="shared" ref="F23:G23" si="5">$D$14/F22</f>
        <v>317.24347890243911</v>
      </c>
      <c r="G23" s="125">
        <f t="shared" si="5"/>
        <v>292.22656456613242</v>
      </c>
      <c r="J23" s="50"/>
      <c r="K23" s="50"/>
    </row>
    <row r="24" spans="3:11" ht="27.6" x14ac:dyDescent="0.25">
      <c r="C24" s="97" t="s">
        <v>46</v>
      </c>
      <c r="D24" s="122" t="s">
        <v>65</v>
      </c>
      <c r="E24" s="131">
        <f>E23</f>
        <v>344.79857388073742</v>
      </c>
      <c r="F24" s="131">
        <f t="shared" ref="F24:G24" si="6">F23</f>
        <v>317.24347890243911</v>
      </c>
      <c r="G24" s="131">
        <f t="shared" si="6"/>
        <v>292.22656456613242</v>
      </c>
      <c r="J24" s="50"/>
      <c r="K24" s="50"/>
    </row>
    <row r="25" spans="3:11" ht="15.6" x14ac:dyDescent="0.3">
      <c r="C25" s="13"/>
      <c r="D25" s="48"/>
      <c r="J25" s="50"/>
      <c r="K25" s="50"/>
    </row>
    <row r="26" spans="3:11" ht="14.4" x14ac:dyDescent="0.3">
      <c r="C26" s="35" t="s">
        <v>47</v>
      </c>
      <c r="D26" s="23"/>
      <c r="E26" s="22"/>
      <c r="F26" s="22"/>
      <c r="J26" s="50"/>
      <c r="K26" s="50"/>
    </row>
    <row r="27" spans="3:11" ht="14.4" x14ac:dyDescent="0.3">
      <c r="C27" s="35"/>
      <c r="D27" s="23"/>
      <c r="E27" s="22"/>
      <c r="F27" s="22"/>
      <c r="J27" s="50"/>
      <c r="K27" s="50"/>
    </row>
    <row r="28" spans="3:11" s="22" customFormat="1" ht="13.8" x14ac:dyDescent="0.25">
      <c r="C28" s="100" t="s">
        <v>54</v>
      </c>
      <c r="D28" s="71"/>
      <c r="E28" s="100"/>
      <c r="F28" s="100"/>
      <c r="G28" s="100"/>
      <c r="J28" s="51"/>
      <c r="K28" s="51"/>
    </row>
    <row r="29" spans="3:11" ht="3" customHeight="1" x14ac:dyDescent="0.3">
      <c r="C29" s="35"/>
      <c r="D29" s="23"/>
      <c r="E29" s="22"/>
      <c r="F29" s="22"/>
      <c r="G29" s="22"/>
      <c r="H29" s="22"/>
      <c r="J29" s="50"/>
      <c r="K29" s="50"/>
    </row>
    <row r="30" spans="3:11" ht="19.95" customHeight="1" thickBot="1" x14ac:dyDescent="0.3">
      <c r="C30" s="21"/>
      <c r="D30" s="22"/>
      <c r="E30" s="22"/>
      <c r="F30" s="22"/>
      <c r="G30" s="22"/>
      <c r="H30" s="22"/>
    </row>
    <row r="31" spans="3:11" ht="14.4" thickBot="1" x14ac:dyDescent="0.3">
      <c r="C31" s="21"/>
      <c r="D31" s="150" t="s">
        <v>48</v>
      </c>
      <c r="E31" s="151" t="s">
        <v>49</v>
      </c>
      <c r="F31" s="153" t="s">
        <v>50</v>
      </c>
      <c r="G31" s="155" t="s">
        <v>51</v>
      </c>
      <c r="H31" s="157" t="s">
        <v>52</v>
      </c>
    </row>
    <row r="32" spans="3:11" ht="14.4" thickBot="1" x14ac:dyDescent="0.3">
      <c r="C32" s="22"/>
      <c r="D32" s="150"/>
      <c r="E32" s="151"/>
      <c r="F32" s="154"/>
      <c r="G32" s="156"/>
      <c r="H32" s="158"/>
    </row>
    <row r="33" spans="3:8" ht="14.4" thickBot="1" x14ac:dyDescent="0.3">
      <c r="C33" s="98" t="s">
        <v>0</v>
      </c>
      <c r="D33" s="135">
        <f>'Données de base'!$C$29*'Données de base'!$C$33</f>
        <v>40320</v>
      </c>
      <c r="E33" s="101">
        <f>'Données de base'!$D$29*'Données de base'!$D$33</f>
        <v>6400</v>
      </c>
      <c r="F33" s="101">
        <f>D33+E33</f>
        <v>46720</v>
      </c>
      <c r="G33" s="101">
        <f>F33</f>
        <v>46720</v>
      </c>
      <c r="H33" s="101">
        <f>G33-$D$14</f>
        <v>-482890.60948081268</v>
      </c>
    </row>
    <row r="34" spans="3:8" ht="14.4" thickBot="1" x14ac:dyDescent="0.3">
      <c r="C34" s="98" t="s">
        <v>1</v>
      </c>
      <c r="D34" s="135">
        <f>'Données de base'!$C$29*'Données de base'!$C$33</f>
        <v>40320</v>
      </c>
      <c r="E34" s="101">
        <f>'Données de base'!$D$29*'Données de base'!$D$33</f>
        <v>6400</v>
      </c>
      <c r="F34" s="101">
        <f t="shared" ref="F34:F44" si="7">D34+E34</f>
        <v>46720</v>
      </c>
      <c r="G34" s="101">
        <f>G33+F34</f>
        <v>93440</v>
      </c>
      <c r="H34" s="101">
        <f t="shared" ref="H34:H44" si="8">G34-$D$14</f>
        <v>-436170.60948081268</v>
      </c>
    </row>
    <row r="35" spans="3:8" ht="14.4" thickBot="1" x14ac:dyDescent="0.3">
      <c r="C35" s="98" t="s">
        <v>2</v>
      </c>
      <c r="D35" s="135">
        <f>'Données de base'!$C$29*'Données de base'!$C$33</f>
        <v>40320</v>
      </c>
      <c r="E35" s="101">
        <f>'Données de base'!$D$29*'Données de base'!$D$33</f>
        <v>6400</v>
      </c>
      <c r="F35" s="101">
        <f t="shared" si="7"/>
        <v>46720</v>
      </c>
      <c r="G35" s="101">
        <f t="shared" ref="G35:G44" si="9">G34+F35</f>
        <v>140160</v>
      </c>
      <c r="H35" s="101">
        <f t="shared" si="8"/>
        <v>-389450.60948081268</v>
      </c>
    </row>
    <row r="36" spans="3:8" ht="14.4" thickBot="1" x14ac:dyDescent="0.3">
      <c r="C36" s="98" t="s">
        <v>3</v>
      </c>
      <c r="D36" s="135">
        <f>'Données de base'!$C$29*'Données de base'!$C$33</f>
        <v>40320</v>
      </c>
      <c r="E36" s="101">
        <f>'Données de base'!$D$29*'Données de base'!$D$33</f>
        <v>6400</v>
      </c>
      <c r="F36" s="101">
        <f t="shared" si="7"/>
        <v>46720</v>
      </c>
      <c r="G36" s="101">
        <f t="shared" si="9"/>
        <v>186880</v>
      </c>
      <c r="H36" s="101">
        <f t="shared" si="8"/>
        <v>-342730.60948081268</v>
      </c>
    </row>
    <row r="37" spans="3:8" ht="14.4" thickBot="1" x14ac:dyDescent="0.3">
      <c r="C37" s="98" t="s">
        <v>4</v>
      </c>
      <c r="D37" s="135">
        <f>'Données de base'!$C$29*'Données de base'!$C$33</f>
        <v>40320</v>
      </c>
      <c r="E37" s="101">
        <f>'Données de base'!$D$29*'Données de base'!$D$33</f>
        <v>6400</v>
      </c>
      <c r="F37" s="101">
        <f t="shared" si="7"/>
        <v>46720</v>
      </c>
      <c r="G37" s="101">
        <f t="shared" si="9"/>
        <v>233600</v>
      </c>
      <c r="H37" s="101">
        <f t="shared" si="8"/>
        <v>-296010.60948081268</v>
      </c>
    </row>
    <row r="38" spans="3:8" ht="14.4" thickBot="1" x14ac:dyDescent="0.3">
      <c r="C38" s="98" t="s">
        <v>5</v>
      </c>
      <c r="D38" s="135">
        <f>'Données de base'!$C$29*'Données de base'!$C$33</f>
        <v>40320</v>
      </c>
      <c r="E38" s="101">
        <f>'Données de base'!$D$29*'Données de base'!$D$33</f>
        <v>6400</v>
      </c>
      <c r="F38" s="101">
        <f t="shared" si="7"/>
        <v>46720</v>
      </c>
      <c r="G38" s="101">
        <f t="shared" si="9"/>
        <v>280320</v>
      </c>
      <c r="H38" s="101">
        <f t="shared" si="8"/>
        <v>-249290.60948081268</v>
      </c>
    </row>
    <row r="39" spans="3:8" ht="14.4" thickBot="1" x14ac:dyDescent="0.3">
      <c r="C39" s="98" t="s">
        <v>6</v>
      </c>
      <c r="D39" s="135">
        <f>'Données de base'!$C$29*'Données de base'!$C$33</f>
        <v>40320</v>
      </c>
      <c r="E39" s="101">
        <f>'Données de base'!$D$29*'Données de base'!$D$33</f>
        <v>6400</v>
      </c>
      <c r="F39" s="101">
        <f t="shared" si="7"/>
        <v>46720</v>
      </c>
      <c r="G39" s="101">
        <f t="shared" si="9"/>
        <v>327040</v>
      </c>
      <c r="H39" s="101">
        <f t="shared" si="8"/>
        <v>-202570.60948081268</v>
      </c>
    </row>
    <row r="40" spans="3:8" ht="14.4" thickBot="1" x14ac:dyDescent="0.3">
      <c r="C40" s="98" t="s">
        <v>7</v>
      </c>
      <c r="D40" s="135">
        <f>'Données de base'!$C$29*'Données de base'!$C$33</f>
        <v>40320</v>
      </c>
      <c r="E40" s="101">
        <f>'Données de base'!$D$29*'Données de base'!$D$33</f>
        <v>6400</v>
      </c>
      <c r="F40" s="101">
        <f t="shared" si="7"/>
        <v>46720</v>
      </c>
      <c r="G40" s="101">
        <f t="shared" si="9"/>
        <v>373760</v>
      </c>
      <c r="H40" s="101">
        <f t="shared" si="8"/>
        <v>-155850.60948081268</v>
      </c>
    </row>
    <row r="41" spans="3:8" ht="14.4" thickBot="1" x14ac:dyDescent="0.3">
      <c r="C41" s="98" t="s">
        <v>8</v>
      </c>
      <c r="D41" s="135">
        <f>'Données de base'!$C$29*'Données de base'!$C$33</f>
        <v>40320</v>
      </c>
      <c r="E41" s="101">
        <f>'Données de base'!$D$29*'Données de base'!$D$33</f>
        <v>6400</v>
      </c>
      <c r="F41" s="101">
        <f t="shared" si="7"/>
        <v>46720</v>
      </c>
      <c r="G41" s="101">
        <f t="shared" si="9"/>
        <v>420480</v>
      </c>
      <c r="H41" s="101">
        <f t="shared" si="8"/>
        <v>-109130.60948081268</v>
      </c>
    </row>
    <row r="42" spans="3:8" ht="14.4" thickBot="1" x14ac:dyDescent="0.3">
      <c r="C42" s="98" t="s">
        <v>9</v>
      </c>
      <c r="D42" s="135">
        <f>'Données de base'!$C$29*'Données de base'!$C$33</f>
        <v>40320</v>
      </c>
      <c r="E42" s="101">
        <f>'Données de base'!$D$29*'Données de base'!$D$33</f>
        <v>6400</v>
      </c>
      <c r="F42" s="101">
        <f t="shared" si="7"/>
        <v>46720</v>
      </c>
      <c r="G42" s="101">
        <f t="shared" si="9"/>
        <v>467200</v>
      </c>
      <c r="H42" s="101">
        <f t="shared" si="8"/>
        <v>-62410.60948081268</v>
      </c>
    </row>
    <row r="43" spans="3:8" ht="14.4" thickBot="1" x14ac:dyDescent="0.3">
      <c r="C43" s="98" t="s">
        <v>10</v>
      </c>
      <c r="D43" s="135">
        <f>'Données de base'!$C$29*'Données de base'!$C$33</f>
        <v>40320</v>
      </c>
      <c r="E43" s="101">
        <f>'Données de base'!$D$29*'Données de base'!$D$33</f>
        <v>6400</v>
      </c>
      <c r="F43" s="101">
        <f t="shared" si="7"/>
        <v>46720</v>
      </c>
      <c r="G43" s="101">
        <f t="shared" si="9"/>
        <v>513920</v>
      </c>
      <c r="H43" s="101">
        <f t="shared" si="8"/>
        <v>-15690.60948081268</v>
      </c>
    </row>
    <row r="44" spans="3:8" ht="14.4" thickBot="1" x14ac:dyDescent="0.3">
      <c r="C44" s="98" t="s">
        <v>11</v>
      </c>
      <c r="D44" s="135">
        <f>'Données de base'!$C$29*'Données de base'!$C$33</f>
        <v>40320</v>
      </c>
      <c r="E44" s="101">
        <f>'Données de base'!$D$29*'Données de base'!$D$33</f>
        <v>6400</v>
      </c>
      <c r="F44" s="101">
        <f t="shared" si="7"/>
        <v>46720</v>
      </c>
      <c r="G44" s="101">
        <f t="shared" si="9"/>
        <v>560640</v>
      </c>
      <c r="H44" s="101">
        <f t="shared" si="8"/>
        <v>31029.39051918732</v>
      </c>
    </row>
    <row r="45" spans="3:8" ht="14.4" thickBot="1" x14ac:dyDescent="0.3">
      <c r="C45" s="99" t="s">
        <v>53</v>
      </c>
      <c r="D45" s="43">
        <f>SUM(D33:D44)</f>
        <v>483840</v>
      </c>
      <c r="E45" s="44">
        <f>SUM(E33:E44)</f>
        <v>76800</v>
      </c>
      <c r="F45" s="43">
        <f>D45+E45</f>
        <v>560640</v>
      </c>
      <c r="G45" s="45"/>
      <c r="H45" s="43"/>
    </row>
    <row r="46" spans="3:8" ht="14.4" thickBot="1" x14ac:dyDescent="0.3">
      <c r="C46" s="33" t="s">
        <v>55</v>
      </c>
      <c r="D46" s="31"/>
      <c r="E46" s="31"/>
      <c r="F46" s="31"/>
      <c r="G46" s="31"/>
      <c r="H46" s="31"/>
    </row>
    <row r="47" spans="3:8" ht="96.6" customHeight="1" x14ac:dyDescent="0.25">
      <c r="C47" s="160" t="s">
        <v>68</v>
      </c>
      <c r="D47" s="161"/>
      <c r="E47" s="161"/>
      <c r="F47" s="161"/>
      <c r="G47" s="161"/>
      <c r="H47" s="162"/>
    </row>
    <row r="48" spans="3:8" x14ac:dyDescent="0.25">
      <c r="C48" s="163"/>
      <c r="D48" s="164"/>
      <c r="E48" s="164"/>
      <c r="F48" s="164"/>
      <c r="G48" s="164"/>
      <c r="H48" s="165"/>
    </row>
    <row r="49" spans="3:8" ht="13.8" thickBot="1" x14ac:dyDescent="0.3">
      <c r="C49" s="166"/>
      <c r="D49" s="167"/>
      <c r="E49" s="167"/>
      <c r="F49" s="167"/>
      <c r="G49" s="167"/>
      <c r="H49" s="168"/>
    </row>
    <row r="50" spans="3:8" x14ac:dyDescent="0.25">
      <c r="C50" s="14" t="s">
        <v>55</v>
      </c>
      <c r="E50" s="17" t="s">
        <v>55</v>
      </c>
    </row>
    <row r="51" spans="3:8" x14ac:dyDescent="0.25">
      <c r="C51" s="14" t="s">
        <v>55</v>
      </c>
      <c r="E51" s="17" t="s">
        <v>55</v>
      </c>
      <c r="F51" s="14" t="s">
        <v>55</v>
      </c>
    </row>
    <row r="52" spans="3:8" x14ac:dyDescent="0.25">
      <c r="C52" s="14" t="s">
        <v>55</v>
      </c>
      <c r="F52" s="14" t="s">
        <v>55</v>
      </c>
    </row>
    <row r="54" spans="3:8" ht="13.8" x14ac:dyDescent="0.25">
      <c r="C54" s="22"/>
    </row>
    <row r="55" spans="3:8" ht="13.8" x14ac:dyDescent="0.25">
      <c r="C55" s="22"/>
    </row>
    <row r="56" spans="3:8" ht="13.8" x14ac:dyDescent="0.25">
      <c r="C56" s="22"/>
    </row>
    <row r="57" spans="3:8" ht="13.8" x14ac:dyDescent="0.25">
      <c r="C57" s="22"/>
    </row>
    <row r="58" spans="3:8" ht="13.8" x14ac:dyDescent="0.25">
      <c r="C58" s="22"/>
    </row>
    <row r="59" spans="3:8" ht="13.8" x14ac:dyDescent="0.25">
      <c r="C59" s="22"/>
    </row>
    <row r="60" spans="3:8" ht="13.8" x14ac:dyDescent="0.25">
      <c r="C60" s="22"/>
    </row>
  </sheetData>
  <mergeCells count="8">
    <mergeCell ref="C47:H49"/>
    <mergeCell ref="G31:G32"/>
    <mergeCell ref="H31:H32"/>
    <mergeCell ref="D18:E18"/>
    <mergeCell ref="C1:F1"/>
    <mergeCell ref="D31:D32"/>
    <mergeCell ref="E31:E32"/>
    <mergeCell ref="F31:F32"/>
  </mergeCells>
  <phoneticPr fontId="2" type="noConversion"/>
  <pageMargins left="0.51" right="0.34" top="0.52" bottom="0.63" header="0.36" footer="0.46"/>
  <pageSetup paperSize="9" orientation="portrait" horizontalDpi="300" verticalDpi="300" r:id="rId1"/>
  <headerFooter alignWithMargins="0">
    <oddHeader>&amp;LCas GALION : sujet annexe à compléter&amp;R12/7/2005</oddHeader>
    <oddFooter>&amp;L&amp;F&amp;RPage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workbookViewId="0"/>
  </sheetViews>
  <sheetFormatPr baseColWidth="10" defaultRowHeight="13.2" x14ac:dyDescent="0.25"/>
  <cols>
    <col min="1" max="1" width="11.6640625" style="14" customWidth="1"/>
    <col min="2" max="2" width="10.44140625" style="14" customWidth="1"/>
    <col min="3" max="3" width="27.33203125" style="14" customWidth="1"/>
    <col min="4" max="4" width="15.5546875" style="14" bestFit="1" customWidth="1"/>
    <col min="5" max="5" width="13" style="14" bestFit="1" customWidth="1"/>
    <col min="6" max="6" width="12.77734375" style="14" customWidth="1"/>
    <col min="7" max="7" width="23.44140625" style="14" customWidth="1"/>
    <col min="8" max="8" width="14.88671875" style="14" customWidth="1"/>
    <col min="9" max="9" width="14.33203125" style="14" customWidth="1"/>
    <col min="10" max="16384" width="11.5546875" style="14"/>
  </cols>
  <sheetData>
    <row r="1" spans="2:11" s="22" customFormat="1" ht="14.4" thickBot="1" x14ac:dyDescent="0.3">
      <c r="C1" s="141" t="s">
        <v>27</v>
      </c>
      <c r="D1" s="142"/>
      <c r="E1" s="142"/>
      <c r="F1" s="143"/>
    </row>
    <row r="2" spans="2:11" s="22" customFormat="1" ht="13.8" x14ac:dyDescent="0.25">
      <c r="C2" s="76"/>
      <c r="D2" s="76"/>
      <c r="E2" s="76"/>
      <c r="F2" s="76"/>
    </row>
    <row r="3" spans="2:11" s="22" customFormat="1" ht="13.8" x14ac:dyDescent="0.25">
      <c r="C3" s="76"/>
      <c r="D3" s="76"/>
      <c r="E3" s="76"/>
      <c r="F3" s="76"/>
    </row>
    <row r="4" spans="2:11" s="22" customFormat="1" ht="13.8" x14ac:dyDescent="0.25">
      <c r="C4" s="100" t="s">
        <v>62</v>
      </c>
      <c r="D4" s="118"/>
      <c r="E4" s="117"/>
      <c r="F4" s="119"/>
    </row>
    <row r="5" spans="2:11" s="22" customFormat="1" ht="13.8" x14ac:dyDescent="0.25">
      <c r="C5" s="100" t="s">
        <v>71</v>
      </c>
      <c r="D5" s="71"/>
      <c r="E5" s="72"/>
      <c r="F5" s="71"/>
      <c r="G5" s="71"/>
    </row>
    <row r="6" spans="2:11" s="22" customFormat="1" ht="13.8" x14ac:dyDescent="0.25">
      <c r="C6" s="139" t="s">
        <v>70</v>
      </c>
      <c r="D6" s="139"/>
      <c r="E6" s="139"/>
      <c r="F6" s="139"/>
      <c r="G6" s="140"/>
    </row>
    <row r="7" spans="2:11" s="22" customFormat="1" ht="13.8" x14ac:dyDescent="0.25">
      <c r="C7" s="139" t="s">
        <v>72</v>
      </c>
      <c r="D7" s="139"/>
      <c r="E7" s="139"/>
      <c r="F7" s="139"/>
      <c r="G7" s="140"/>
    </row>
    <row r="8" spans="2:11" ht="13.8" x14ac:dyDescent="0.25">
      <c r="B8" s="23"/>
      <c r="C8" s="116" t="s">
        <v>69</v>
      </c>
      <c r="D8" s="72"/>
      <c r="E8" s="71"/>
      <c r="F8" s="71"/>
      <c r="G8" s="71"/>
      <c r="H8" s="13"/>
      <c r="I8" s="13"/>
      <c r="J8" s="13"/>
      <c r="K8" s="13"/>
    </row>
    <row r="9" spans="2:11" ht="13.8" x14ac:dyDescent="0.25">
      <c r="B9" s="23"/>
      <c r="C9" s="120"/>
      <c r="D9" s="120"/>
      <c r="E9" s="120"/>
      <c r="F9" s="120"/>
      <c r="H9" s="13"/>
      <c r="I9" s="13"/>
      <c r="J9" s="13"/>
      <c r="K9" s="13"/>
    </row>
    <row r="10" spans="2:11" ht="13.8" x14ac:dyDescent="0.25">
      <c r="B10" s="23"/>
      <c r="C10" s="110" t="s">
        <v>64</v>
      </c>
      <c r="D10" s="111"/>
      <c r="E10" s="111"/>
      <c r="F10" s="120"/>
      <c r="H10" s="13"/>
      <c r="I10" s="13"/>
      <c r="J10" s="13"/>
      <c r="K10" s="13"/>
    </row>
    <row r="11" spans="2:11" ht="13.8" x14ac:dyDescent="0.25">
      <c r="B11" s="23"/>
      <c r="C11" s="120"/>
      <c r="D11" s="120"/>
      <c r="E11" s="120"/>
      <c r="F11" s="120"/>
      <c r="H11" s="13"/>
      <c r="I11" s="13"/>
      <c r="J11" s="13"/>
      <c r="K11" s="13"/>
    </row>
    <row r="12" spans="2:11" ht="13.8" x14ac:dyDescent="0.25">
      <c r="B12" s="23"/>
      <c r="C12" s="120"/>
      <c r="D12" s="120"/>
      <c r="E12" s="120"/>
      <c r="F12" s="120"/>
      <c r="H12" s="13"/>
      <c r="I12" s="13"/>
      <c r="J12" s="13"/>
      <c r="K12" s="13"/>
    </row>
    <row r="13" spans="2:11" ht="14.4" thickBot="1" x14ac:dyDescent="0.3">
      <c r="B13" s="23"/>
      <c r="C13" s="36"/>
      <c r="D13" s="37">
        <v>2012</v>
      </c>
      <c r="E13" s="37">
        <v>2013</v>
      </c>
      <c r="F13" s="37">
        <v>2014</v>
      </c>
      <c r="H13" s="13"/>
      <c r="I13" s="13"/>
      <c r="J13" s="13"/>
      <c r="K13" s="13"/>
    </row>
    <row r="14" spans="2:11" ht="13.8" x14ac:dyDescent="0.25">
      <c r="B14" s="24" t="s">
        <v>37</v>
      </c>
      <c r="C14" s="80" t="s">
        <v>41</v>
      </c>
      <c r="D14" s="86">
        <f>'Deuxième Partie- Point 2'!D7*1.5</f>
        <v>840960</v>
      </c>
      <c r="E14" s="86">
        <f>'Deuxième Partie- Point 2'!E7*1.5</f>
        <v>914004</v>
      </c>
      <c r="F14" s="86">
        <f>'Deuxième Partie- Point 2'!F7*1.5</f>
        <v>992250.00000000023</v>
      </c>
      <c r="G14" s="47"/>
      <c r="H14" s="17"/>
      <c r="I14" s="15"/>
      <c r="K14" s="50"/>
    </row>
    <row r="15" spans="2:11" ht="14.4" thickBot="1" x14ac:dyDescent="0.3">
      <c r="B15" s="25" t="s">
        <v>38</v>
      </c>
      <c r="C15" s="75" t="s">
        <v>34</v>
      </c>
      <c r="D15" s="89">
        <f>24.12%*D14</f>
        <v>202839.552</v>
      </c>
      <c r="E15" s="89">
        <f t="shared" ref="E15:F15" si="0">24.12%*E14</f>
        <v>220457.7648</v>
      </c>
      <c r="F15" s="89">
        <f t="shared" si="0"/>
        <v>239330.70000000004</v>
      </c>
      <c r="G15" s="16"/>
      <c r="I15" s="15"/>
      <c r="J15" s="50"/>
      <c r="K15" s="50"/>
    </row>
    <row r="16" spans="2:11" ht="14.4" thickBot="1" x14ac:dyDescent="0.3">
      <c r="B16" s="27" t="s">
        <v>36</v>
      </c>
      <c r="C16" s="73" t="s">
        <v>33</v>
      </c>
      <c r="D16" s="90">
        <f>D14-D15</f>
        <v>638120.44799999997</v>
      </c>
      <c r="E16" s="90">
        <f t="shared" ref="E16:F16" si="1">E14-E15</f>
        <v>693546.2352</v>
      </c>
      <c r="F16" s="90">
        <f t="shared" si="1"/>
        <v>752919.30000000016</v>
      </c>
      <c r="G16" s="16"/>
      <c r="J16" s="50"/>
      <c r="K16" s="50"/>
    </row>
    <row r="17" spans="2:11" ht="14.4" thickBot="1" x14ac:dyDescent="0.3">
      <c r="B17" s="25" t="s">
        <v>39</v>
      </c>
      <c r="C17" s="75" t="s">
        <v>32</v>
      </c>
      <c r="D17" s="89">
        <v>290000</v>
      </c>
      <c r="E17" s="89">
        <v>290000</v>
      </c>
      <c r="F17" s="89">
        <v>290000</v>
      </c>
      <c r="G17" s="16"/>
      <c r="H17" s="49"/>
      <c r="J17" s="50"/>
      <c r="K17" s="50"/>
    </row>
    <row r="18" spans="2:11" ht="14.4" thickBot="1" x14ac:dyDescent="0.3">
      <c r="B18" s="27" t="s">
        <v>40</v>
      </c>
      <c r="C18" s="73" t="s">
        <v>30</v>
      </c>
      <c r="D18" s="91">
        <f>D16-D17</f>
        <v>348120.44799999997</v>
      </c>
      <c r="E18" s="91">
        <f t="shared" ref="E18:F18" si="2">E16-E17</f>
        <v>403546.2352</v>
      </c>
      <c r="F18" s="91">
        <f t="shared" si="2"/>
        <v>462919.30000000016</v>
      </c>
      <c r="G18" s="16"/>
      <c r="J18" s="50"/>
      <c r="K18" s="50"/>
    </row>
    <row r="19" spans="2:11" ht="14.4" thickBot="1" x14ac:dyDescent="0.3">
      <c r="B19" s="77"/>
      <c r="C19" s="78"/>
      <c r="D19" s="79"/>
      <c r="E19" s="79"/>
      <c r="F19" s="79"/>
      <c r="H19" s="49"/>
      <c r="J19" s="50"/>
      <c r="K19" s="50"/>
    </row>
    <row r="20" spans="2:11" ht="14.4" thickBot="1" x14ac:dyDescent="0.3">
      <c r="B20" s="27" t="s">
        <v>28</v>
      </c>
      <c r="C20" s="74" t="s">
        <v>31</v>
      </c>
      <c r="D20" s="134">
        <f>D16/D14</f>
        <v>0.75879999999999992</v>
      </c>
      <c r="E20" s="134">
        <f t="shared" ref="E20:F20" si="3">E16/E14</f>
        <v>0.75880000000000003</v>
      </c>
      <c r="F20" s="134">
        <f t="shared" si="3"/>
        <v>0.75880000000000003</v>
      </c>
      <c r="G20" s="19"/>
      <c r="J20" s="50"/>
      <c r="K20" s="50"/>
    </row>
    <row r="21" spans="2:11" ht="14.4" thickBot="1" x14ac:dyDescent="0.3">
      <c r="B21" s="27" t="s">
        <v>29</v>
      </c>
      <c r="C21" s="73" t="s">
        <v>35</v>
      </c>
      <c r="D21" s="92">
        <f>D17/D20</f>
        <v>382182.393252504</v>
      </c>
      <c r="E21" s="92">
        <f t="shared" ref="E21:F21" si="4">E17/E20</f>
        <v>382182.39325250394</v>
      </c>
      <c r="F21" s="92">
        <f t="shared" si="4"/>
        <v>382182.39325250394</v>
      </c>
      <c r="H21" s="49"/>
      <c r="J21" s="50"/>
      <c r="K21" s="50"/>
    </row>
    <row r="22" spans="2:11" x14ac:dyDescent="0.25">
      <c r="G22" s="20"/>
      <c r="J22" s="50"/>
      <c r="K22" s="50"/>
    </row>
    <row r="23" spans="2:11" x14ac:dyDescent="0.25">
      <c r="H23" s="49"/>
      <c r="J23" s="50"/>
      <c r="K23" s="50"/>
    </row>
    <row r="24" spans="2:11" ht="13.8" x14ac:dyDescent="0.25">
      <c r="C24" s="110" t="s">
        <v>63</v>
      </c>
      <c r="D24" s="114"/>
      <c r="E24" s="114"/>
      <c r="F24" s="113"/>
      <c r="G24" s="114"/>
      <c r="J24" s="50"/>
      <c r="K24" s="50"/>
    </row>
    <row r="25" spans="2:11" ht="13.8" x14ac:dyDescent="0.25">
      <c r="C25" s="113"/>
      <c r="D25" s="170"/>
      <c r="E25" s="170"/>
      <c r="F25" s="113"/>
      <c r="G25" s="114"/>
      <c r="J25" s="50"/>
      <c r="K25" s="50"/>
    </row>
    <row r="26" spans="2:11" s="22" customFormat="1" ht="14.4" x14ac:dyDescent="0.3">
      <c r="C26" s="34" t="s">
        <v>22</v>
      </c>
      <c r="D26" s="31"/>
      <c r="E26" s="31"/>
      <c r="F26" s="31"/>
      <c r="J26" s="51"/>
      <c r="K26" s="51"/>
    </row>
    <row r="27" spans="2:11" s="22" customFormat="1" ht="14.4" x14ac:dyDescent="0.3">
      <c r="C27" s="34"/>
      <c r="D27" s="31"/>
      <c r="E27" s="31"/>
      <c r="F27" s="31"/>
      <c r="J27" s="51"/>
      <c r="K27" s="51"/>
    </row>
    <row r="28" spans="2:11" s="22" customFormat="1" ht="13.8" x14ac:dyDescent="0.25">
      <c r="C28" s="36"/>
      <c r="D28" s="37" t="s">
        <v>42</v>
      </c>
      <c r="E28" s="37">
        <v>2012</v>
      </c>
      <c r="F28" s="37">
        <v>2013</v>
      </c>
      <c r="G28" s="37">
        <v>2014</v>
      </c>
      <c r="J28" s="51"/>
      <c r="K28" s="51"/>
    </row>
    <row r="29" spans="2:11" ht="27.6" customHeight="1" x14ac:dyDescent="0.25">
      <c r="C29" s="96" t="s">
        <v>12</v>
      </c>
      <c r="D29" s="46" t="s">
        <v>43</v>
      </c>
      <c r="E29" s="125">
        <f>D14/365</f>
        <v>2304</v>
      </c>
      <c r="F29" s="125">
        <f t="shared" ref="F29:G29" si="5">E14/365</f>
        <v>2504.1205479452055</v>
      </c>
      <c r="G29" s="125">
        <f t="shared" si="5"/>
        <v>2718.4931506849321</v>
      </c>
      <c r="J29" s="50"/>
      <c r="K29" s="50"/>
    </row>
    <row r="30" spans="2:11" ht="27.6" x14ac:dyDescent="0.25">
      <c r="C30" s="97" t="s">
        <v>44</v>
      </c>
      <c r="D30" s="46" t="s">
        <v>45</v>
      </c>
      <c r="E30" s="125">
        <f>$D$21/E29</f>
        <v>165.87777484917709</v>
      </c>
      <c r="F30" s="125">
        <f t="shared" ref="F30:G30" si="6">$D$21/F29</f>
        <v>152.62140377631167</v>
      </c>
      <c r="G30" s="125">
        <f t="shared" si="6"/>
        <v>140.58611593566533</v>
      </c>
      <c r="J30" s="50"/>
      <c r="K30" s="50"/>
    </row>
    <row r="31" spans="2:11" ht="27.6" x14ac:dyDescent="0.25">
      <c r="C31" s="97" t="s">
        <v>46</v>
      </c>
      <c r="D31" s="122" t="s">
        <v>65</v>
      </c>
      <c r="E31" s="131">
        <f>E30</f>
        <v>165.87777484917709</v>
      </c>
      <c r="F31" s="131">
        <f t="shared" ref="F31:G31" si="7">F30</f>
        <v>152.62140377631167</v>
      </c>
      <c r="G31" s="131">
        <f t="shared" si="7"/>
        <v>140.58611593566533</v>
      </c>
      <c r="J31" s="50"/>
      <c r="K31" s="50"/>
    </row>
    <row r="32" spans="2:11" ht="15.6" x14ac:dyDescent="0.3">
      <c r="C32" s="13"/>
      <c r="D32" s="48"/>
      <c r="J32" s="50"/>
      <c r="K32" s="50"/>
    </row>
    <row r="33" spans="1:11" ht="14.4" x14ac:dyDescent="0.3">
      <c r="C33" s="35" t="s">
        <v>55</v>
      </c>
      <c r="D33" s="23"/>
      <c r="E33" s="22"/>
      <c r="F33" s="22"/>
      <c r="J33" s="50"/>
      <c r="K33" s="50"/>
    </row>
    <row r="34" spans="1:11" ht="14.4" x14ac:dyDescent="0.3">
      <c r="C34" s="35"/>
      <c r="D34" s="23"/>
      <c r="E34" s="22"/>
      <c r="F34" s="22"/>
      <c r="J34" s="50"/>
      <c r="K34" s="50"/>
    </row>
    <row r="35" spans="1:11" ht="14.4" thickBot="1" x14ac:dyDescent="0.3">
      <c r="C35" s="33" t="s">
        <v>55</v>
      </c>
      <c r="D35" s="31"/>
      <c r="E35" s="31"/>
      <c r="F35" s="31"/>
      <c r="G35" s="31"/>
      <c r="H35" s="31"/>
    </row>
    <row r="36" spans="1:11" ht="13.8" x14ac:dyDescent="0.25">
      <c r="C36" s="109" t="s">
        <v>56</v>
      </c>
      <c r="D36" s="102"/>
      <c r="E36" s="102"/>
      <c r="F36" s="102"/>
      <c r="G36" s="102"/>
      <c r="H36" s="103"/>
    </row>
    <row r="37" spans="1:11" ht="13.8" x14ac:dyDescent="0.25">
      <c r="C37" s="121"/>
      <c r="D37" s="31"/>
      <c r="E37" s="31"/>
      <c r="F37" s="31"/>
      <c r="G37" s="31"/>
      <c r="H37" s="105"/>
    </row>
    <row r="38" spans="1:11" ht="26.4" customHeight="1" x14ac:dyDescent="0.25">
      <c r="A38" s="136"/>
      <c r="C38" s="163" t="s">
        <v>74</v>
      </c>
      <c r="D38" s="164"/>
      <c r="E38" s="164"/>
      <c r="F38" s="164"/>
      <c r="G38" s="164"/>
      <c r="H38" s="165"/>
    </row>
    <row r="39" spans="1:11" ht="13.8" x14ac:dyDescent="0.25">
      <c r="C39" s="121"/>
      <c r="D39" s="31"/>
      <c r="E39" s="31"/>
      <c r="F39" s="31"/>
      <c r="G39" s="31"/>
      <c r="H39" s="105"/>
    </row>
    <row r="40" spans="1:11" ht="13.8" x14ac:dyDescent="0.25">
      <c r="C40" s="121"/>
      <c r="D40" s="31"/>
      <c r="E40" s="31"/>
      <c r="F40" s="31"/>
      <c r="G40" s="31"/>
      <c r="H40" s="105"/>
    </row>
    <row r="41" spans="1:11" ht="13.8" x14ac:dyDescent="0.25">
      <c r="C41" s="121"/>
      <c r="D41" s="31"/>
      <c r="E41" s="31"/>
      <c r="F41" s="31"/>
      <c r="G41" s="31"/>
      <c r="H41" s="105"/>
    </row>
    <row r="42" spans="1:11" ht="13.8" x14ac:dyDescent="0.25">
      <c r="C42" s="104"/>
      <c r="D42" s="31"/>
      <c r="E42" s="31"/>
      <c r="F42" s="31"/>
      <c r="G42" s="31"/>
      <c r="H42" s="105"/>
    </row>
    <row r="43" spans="1:11" ht="14.4" thickBot="1" x14ac:dyDescent="0.3">
      <c r="C43" s="106"/>
      <c r="D43" s="107"/>
      <c r="E43" s="107"/>
      <c r="F43" s="107"/>
      <c r="G43" s="107"/>
      <c r="H43" s="108"/>
    </row>
    <row r="44" spans="1:11" x14ac:dyDescent="0.25">
      <c r="C44" s="14" t="s">
        <v>55</v>
      </c>
      <c r="E44" s="17" t="s">
        <v>55</v>
      </c>
    </row>
    <row r="45" spans="1:11" x14ac:dyDescent="0.25">
      <c r="C45" s="14" t="s">
        <v>55</v>
      </c>
      <c r="E45" s="17" t="s">
        <v>55</v>
      </c>
      <c r="F45" s="14" t="s">
        <v>55</v>
      </c>
    </row>
    <row r="46" spans="1:11" x14ac:dyDescent="0.25">
      <c r="C46" s="14" t="s">
        <v>55</v>
      </c>
      <c r="F46" s="14" t="s">
        <v>55</v>
      </c>
    </row>
    <row r="48" spans="1:11" ht="13.8" x14ac:dyDescent="0.25">
      <c r="C48" s="22"/>
    </row>
    <row r="49" spans="3:3" ht="13.8" x14ac:dyDescent="0.25">
      <c r="C49" s="22"/>
    </row>
    <row r="50" spans="3:3" ht="13.8" x14ac:dyDescent="0.25">
      <c r="C50" s="22"/>
    </row>
    <row r="51" spans="3:3" ht="13.8" x14ac:dyDescent="0.25">
      <c r="C51" s="22"/>
    </row>
    <row r="52" spans="3:3" ht="13.8" x14ac:dyDescent="0.25">
      <c r="C52" s="22"/>
    </row>
    <row r="53" spans="3:3" ht="13.8" x14ac:dyDescent="0.25">
      <c r="C53" s="22"/>
    </row>
    <row r="54" spans="3:3" ht="13.8" x14ac:dyDescent="0.25">
      <c r="C54" s="22"/>
    </row>
  </sheetData>
  <mergeCells count="5">
    <mergeCell ref="C1:F1"/>
    <mergeCell ref="D25:E25"/>
    <mergeCell ref="C6:G6"/>
    <mergeCell ref="C7:G7"/>
    <mergeCell ref="C38:H38"/>
  </mergeCells>
  <pageMargins left="0.51" right="0.34" top="0.52" bottom="0.63" header="0.36" footer="0.46"/>
  <pageSetup paperSize="9" orientation="portrait" horizontalDpi="300" verticalDpi="300" r:id="rId1"/>
  <headerFooter alignWithMargins="0">
    <oddHeader>&amp;LCas GALION : sujet annexe à compléter&amp;R12/7/2005</oddHeader>
    <oddFooter>&amp;L&amp;F&amp;RPage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Données de base</vt:lpstr>
      <vt:lpstr>Deuxième Partie - Point 1</vt:lpstr>
      <vt:lpstr>Deuxième Partie- Point 2</vt:lpstr>
      <vt:lpstr>Deuxième Partie- Point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GalionElève</dc:title>
  <dc:subject>THEME 4 STMG</dc:subject>
  <dc:creator>Pascale CHAUVEAU</dc:creator>
  <dc:description>Excel</dc:description>
  <cp:lastModifiedBy>ADMIN</cp:lastModifiedBy>
  <cp:lastPrinted>2011-11-28T12:09:52Z</cp:lastPrinted>
  <dcterms:created xsi:type="dcterms:W3CDTF">2005-04-29T08:56:27Z</dcterms:created>
  <dcterms:modified xsi:type="dcterms:W3CDTF">2012-04-10T15:09:29Z</dcterms:modified>
  <cp:category>Sciences de gestion Première</cp:category>
</cp:coreProperties>
</file>