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48" windowWidth="6576" windowHeight="4944" tabRatio="834"/>
  </bookViews>
  <sheets>
    <sheet name="Données de base" sheetId="5" r:id="rId1"/>
    <sheet name="Deuxième Partie - Point 1" sheetId="3" r:id="rId2"/>
    <sheet name="Deuxième Partie- Point 2" sheetId="1" r:id="rId3"/>
    <sheet name="Deuxième Partie- Point 3" sheetId="6" r:id="rId4"/>
  </sheets>
  <calcPr calcId="145621"/>
</workbook>
</file>

<file path=xl/calcChain.xml><?xml version="1.0" encoding="utf-8"?>
<calcChain xmlns="http://schemas.openxmlformats.org/spreadsheetml/2006/main">
  <c r="O6" i="3" l="1"/>
  <c r="N6" i="3"/>
  <c r="M6" i="3"/>
  <c r="N8" i="3"/>
  <c r="O8" i="3"/>
  <c r="L8" i="3"/>
  <c r="M8" i="3"/>
  <c r="K8" i="3"/>
  <c r="E8" i="3"/>
  <c r="E12" i="3" s="1"/>
  <c r="E13" i="3" s="1"/>
  <c r="F8" i="3"/>
  <c r="F10" i="3" s="1"/>
  <c r="D8" i="3"/>
  <c r="D12" i="3" s="1"/>
  <c r="D13" i="3" s="1"/>
  <c r="O7" i="3" l="1"/>
  <c r="O9" i="3" s="1"/>
  <c r="N7" i="3"/>
  <c r="N9" i="3" s="1"/>
  <c r="K7" i="3"/>
  <c r="K9" i="3" s="1"/>
  <c r="M7" i="3"/>
  <c r="M9" i="3" s="1"/>
  <c r="L7" i="3"/>
  <c r="L9" i="3" s="1"/>
  <c r="F12" i="3"/>
  <c r="F13" i="3" s="1"/>
  <c r="E10" i="3"/>
  <c r="D10" i="3"/>
  <c r="E45" i="1" l="1"/>
  <c r="D45" i="1"/>
  <c r="F45" i="1" l="1"/>
  <c r="C30" i="5"/>
  <c r="C31" i="5"/>
  <c r="D30" i="5"/>
  <c r="D31" i="5"/>
  <c r="C7" i="5"/>
  <c r="C8" i="5"/>
  <c r="D7" i="5"/>
  <c r="D8" i="5"/>
  <c r="E63" i="3"/>
  <c r="D63" i="3"/>
  <c r="F63" i="3" l="1"/>
</calcChain>
</file>

<file path=xl/sharedStrings.xml><?xml version="1.0" encoding="utf-8"?>
<sst xmlns="http://schemas.openxmlformats.org/spreadsheetml/2006/main" count="177" uniqueCount="74">
  <si>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</si>
  <si>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</si>
  <si>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</si>
  <si>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</si>
  <si>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</si>
  <si>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</si>
  <si>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</si>
  <si>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</si>
  <si>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</si>
  <si>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</si>
  <si>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</si>
  <si>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</si>
  <si>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CA journalier</t>
  </si>
  <si>
    <t>Service du midi</t>
  </si>
  <si>
    <t>Service du soir</t>
  </si>
  <si>
    <t xml:space="preserve">Nombre de services mensuels moyens </t>
  </si>
  <si>
    <t>Prix du repas moyen HT en euros (ticket moyen)</t>
  </si>
  <si>
    <t>Total</t>
  </si>
  <si>
    <t>Réduction du ticket moyen de 1€ le midi.</t>
  </si>
  <si>
    <t>Nouveau taux de charges variables de 29,12%</t>
  </si>
  <si>
    <t xml:space="preserve">Charges fixes </t>
  </si>
  <si>
    <t>Taux de charges variables</t>
  </si>
  <si>
    <t>Première méthode</t>
  </si>
  <si>
    <t>ZONE DE CALCUL</t>
  </si>
  <si>
    <t>Deuxième Partie-Point 1</t>
  </si>
  <si>
    <t>Deuxième Partie-Point 2</t>
  </si>
  <si>
    <t>Nouvelles Hypothèses</t>
  </si>
  <si>
    <t>Deuxième Partie-Point 3</t>
  </si>
  <si>
    <r>
      <t>TMSCV</t>
    </r>
    <r>
      <rPr>
        <sz val="11"/>
        <rFont val="Times New Roman"/>
        <family val="1"/>
      </rPr>
      <t xml:space="preserve">  </t>
    </r>
  </si>
  <si>
    <r>
      <t>SR</t>
    </r>
    <r>
      <rPr>
        <sz val="11"/>
        <rFont val="Times New Roman"/>
        <family val="1"/>
      </rPr>
      <t xml:space="preserve">  </t>
    </r>
  </si>
  <si>
    <t>Résultat</t>
  </si>
  <si>
    <t>Taux de Marge Sur Coûts Variables</t>
  </si>
  <si>
    <t>Charges Fixes</t>
  </si>
  <si>
    <t>Marge sur Coûts Variables</t>
  </si>
  <si>
    <t>Charges Variables</t>
  </si>
  <si>
    <t>Seuil de Rentabilité</t>
  </si>
  <si>
    <r>
      <t xml:space="preserve"> = MSCV </t>
    </r>
    <r>
      <rPr>
        <sz val="11"/>
        <rFont val="Times New Roman"/>
        <family val="1"/>
      </rPr>
      <t xml:space="preserve"> </t>
    </r>
  </si>
  <si>
    <r>
      <t xml:space="preserve">    CA</t>
    </r>
    <r>
      <rPr>
        <sz val="11"/>
        <rFont val="Times New Roman"/>
        <family val="1"/>
      </rPr>
      <t xml:space="preserve">  </t>
    </r>
  </si>
  <si>
    <t xml:space="preserve"> -  CV</t>
  </si>
  <si>
    <r>
      <t xml:space="preserve"> -  CF</t>
    </r>
    <r>
      <rPr>
        <sz val="11"/>
        <rFont val="Times New Roman"/>
        <family val="1"/>
      </rPr>
      <t xml:space="preserve">  </t>
    </r>
  </si>
  <si>
    <r>
      <t xml:space="preserve"> =  R</t>
    </r>
    <r>
      <rPr>
        <sz val="11"/>
        <rFont val="Times New Roman"/>
        <family val="1"/>
      </rPr>
      <t xml:space="preserve">  </t>
    </r>
  </si>
  <si>
    <t>Chiffres d'Affaires</t>
  </si>
  <si>
    <t>Formule</t>
  </si>
  <si>
    <t>CA/365 jours</t>
  </si>
  <si>
    <t>Point mort exprimé en  nombre de  jours de CA</t>
  </si>
  <si>
    <t xml:space="preserve">SR / CA journalier </t>
  </si>
  <si>
    <t>Point mort  exprimé sous forme de date</t>
  </si>
  <si>
    <t>Seconde méthode (uniquement pour 2012)</t>
  </si>
  <si>
    <t>C.A. mensuel dégagé le midi</t>
  </si>
  <si>
    <t>C.A. mensuel dégagé le soir</t>
  </si>
  <si>
    <t>Total mensuel</t>
  </si>
  <si>
    <t>Total cumulé des C.A. mensuels</t>
  </si>
  <si>
    <t>C.A. cumulé - SR</t>
  </si>
  <si>
    <t>TOTAL</t>
  </si>
  <si>
    <t>On supposera que le CA annuel se répartit de façon identique sur les 12 mois de l'année</t>
  </si>
  <si>
    <t xml:space="preserve"> </t>
  </si>
  <si>
    <t xml:space="preserve">Votre conclusion : </t>
  </si>
  <si>
    <t>Question 22 -Elaborer le compte de résultat différentiel</t>
  </si>
  <si>
    <t>Questions 23 et 24- Date à partir de laquelle l'entreprise commencera à réaliser du bénéfice</t>
  </si>
  <si>
    <t>(point mort)</t>
  </si>
  <si>
    <t xml:space="preserve">    (point mort)</t>
  </si>
  <si>
    <t>Vos Nouvelles Hypothèses</t>
  </si>
  <si>
    <t xml:space="preserve">hypothèses </t>
  </si>
  <si>
    <t>Calcul du nouveau point mort</t>
  </si>
  <si>
    <t>Elaboration du nouveau compte de résultat différentiel</t>
  </si>
  <si>
    <t>Utiliser le format date</t>
  </si>
  <si>
    <t>Chiffre d’affaires HT ANNUEL ( à compléter)</t>
  </si>
  <si>
    <t>Questions 11 et 12 - Contrôler et élaborer le compte de résultat différentiel</t>
  </si>
  <si>
    <t>Formules à implanter</t>
  </si>
  <si>
    <t>Chiffre d'affaires</t>
  </si>
  <si>
    <t>Marge sur coût variable</t>
  </si>
  <si>
    <t>Tableau préparatoire pour l'élaboration du graphique</t>
  </si>
  <si>
    <t>Question 13 - Mettre en évidence la relation niveau d'activité/niveau de charges et résultat</t>
  </si>
  <si>
    <t>Question 14 - Date à partir de laquelle l'entreprise commencera à réaliser du bénéfice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</si>
</sst>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/m;@"/>
    <numFmt numFmtId="165" formatCode="#,##0.00\ &quot;€&quot;"/>
    <numFmt numFmtId="166" formatCode="[$-40C]d\-mmm\-yy;@"/>
    <numFmt numFmtId="170" formatCode="_-* #,##0\ _€_-;\-* #,##0\ _€_-;_-* &quot;-&quot;??\ _€_-;_-@_-"/>
  </numFmts>
  <fonts count="18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b/>
      <i/>
      <u/>
      <sz val="11"/>
      <name val="Times New Roman"/>
      <family val="1"/>
    </font>
    <font>
      <sz val="26"/>
      <name val="Times New Roman"/>
      <family val="1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1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FF99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/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/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/>
      <diagonal/>
    </border>
    <border>
      <left style="dashDotDot">
        <color indexed="64"/>
      </left>
      <right style="dashDotDot">
        <color indexed="64"/>
      </right>
      <top/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Border="1"/>
    <xf numFmtId="9" fontId="0" fillId="0" borderId="0" xfId="0" applyNumberFormat="1"/>
    <xf numFmtId="10" fontId="0" fillId="0" borderId="0" xfId="0" applyNumberFormat="1"/>
    <xf numFmtId="43" fontId="1" fillId="0" borderId="0" xfId="1" applyBorder="1"/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 wrapText="1"/>
    </xf>
    <xf numFmtId="0" fontId="5" fillId="0" borderId="10" xfId="0" applyFont="1" applyBorder="1"/>
    <xf numFmtId="1" fontId="6" fillId="0" borderId="9" xfId="0" applyNumberFormat="1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9" fontId="8" fillId="0" borderId="0" xfId="0" applyNumberFormat="1" applyFont="1"/>
    <xf numFmtId="43" fontId="8" fillId="0" borderId="0" xfId="1" applyFont="1" applyBorder="1"/>
    <xf numFmtId="10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43" fontId="8" fillId="0" borderId="0" xfId="0" applyNumberFormat="1" applyFont="1" applyBorder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wrapText="1"/>
    </xf>
    <xf numFmtId="9" fontId="6" fillId="0" borderId="0" xfId="0" applyNumberFormat="1" applyFont="1"/>
    <xf numFmtId="0" fontId="5" fillId="0" borderId="2" xfId="0" applyFont="1" applyBorder="1" applyAlignment="1">
      <alignment wrapText="1"/>
    </xf>
    <xf numFmtId="43" fontId="6" fillId="0" borderId="0" xfId="1" applyFont="1" applyBorder="1"/>
    <xf numFmtId="0" fontId="5" fillId="0" borderId="10" xfId="0" applyFont="1" applyBorder="1" applyAlignment="1">
      <alignment wrapText="1"/>
    </xf>
    <xf numFmtId="10" fontId="6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Border="1"/>
    <xf numFmtId="43" fontId="6" fillId="0" borderId="0" xfId="0" applyNumberFormat="1" applyFont="1" applyBorder="1"/>
    <xf numFmtId="16" fontId="6" fillId="0" borderId="0" xfId="0" applyNumberFormat="1" applyFont="1" applyFill="1" applyBorder="1"/>
    <xf numFmtId="16" fontId="13" fillId="0" borderId="0" xfId="0" applyNumberFormat="1" applyFont="1" applyFill="1" applyBorder="1"/>
    <xf numFmtId="0" fontId="13" fillId="0" borderId="0" xfId="0" applyFont="1"/>
    <xf numFmtId="0" fontId="6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43" fontId="6" fillId="0" borderId="0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 applyAlignment="1">
      <alignment horizontal="center"/>
    </xf>
    <xf numFmtId="3" fontId="6" fillId="0" borderId="10" xfId="0" applyNumberFormat="1" applyFont="1" applyBorder="1"/>
    <xf numFmtId="3" fontId="6" fillId="0" borderId="4" xfId="0" applyNumberFormat="1" applyFont="1" applyBorder="1"/>
    <xf numFmtId="3" fontId="6" fillId="0" borderId="5" xfId="0" applyNumberFormat="1" applyFont="1" applyBorder="1"/>
    <xf numFmtId="3" fontId="6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2" fontId="9" fillId="0" borderId="0" xfId="0" applyNumberFormat="1" applyFont="1"/>
    <xf numFmtId="3" fontId="8" fillId="0" borderId="0" xfId="0" applyNumberFormat="1" applyFont="1"/>
    <xf numFmtId="4" fontId="8" fillId="0" borderId="0" xfId="0" applyNumberFormat="1" applyFont="1"/>
    <xf numFmtId="4" fontId="6" fillId="0" borderId="0" xfId="0" applyNumberFormat="1" applyFont="1"/>
    <xf numFmtId="0" fontId="6" fillId="0" borderId="15" xfId="0" applyFont="1" applyBorder="1" applyAlignment="1">
      <alignment horizontal="center" vertical="top" wrapText="1"/>
    </xf>
    <xf numFmtId="0" fontId="0" fillId="0" borderId="14" xfId="0" applyBorder="1"/>
    <xf numFmtId="0" fontId="5" fillId="0" borderId="10" xfId="0" applyFont="1" applyBorder="1" applyAlignment="1">
      <alignment horizontal="center"/>
    </xf>
    <xf numFmtId="165" fontId="6" fillId="0" borderId="6" xfId="0" applyNumberFormat="1" applyFont="1" applyBorder="1" applyAlignment="1">
      <alignment horizontal="center" vertical="top" wrapText="1"/>
    </xf>
    <xf numFmtId="0" fontId="0" fillId="4" borderId="10" xfId="0" applyFill="1" applyBorder="1"/>
    <xf numFmtId="165" fontId="6" fillId="4" borderId="9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/>
    <xf numFmtId="165" fontId="5" fillId="4" borderId="10" xfId="0" applyNumberFormat="1" applyFont="1" applyFill="1" applyBorder="1"/>
    <xf numFmtId="165" fontId="5" fillId="4" borderId="6" xfId="0" applyNumberFormat="1" applyFont="1" applyFill="1" applyBorder="1"/>
    <xf numFmtId="0" fontId="15" fillId="0" borderId="10" xfId="0" applyFont="1" applyBorder="1"/>
    <xf numFmtId="0" fontId="0" fillId="0" borderId="19" xfId="0" applyBorder="1"/>
    <xf numFmtId="0" fontId="6" fillId="0" borderId="20" xfId="0" applyFont="1" applyFill="1" applyBorder="1" applyAlignment="1">
      <alignment horizontal="justify" vertical="top" wrapText="1"/>
    </xf>
    <xf numFmtId="0" fontId="6" fillId="0" borderId="20" xfId="0" applyFont="1" applyFill="1" applyBorder="1" applyAlignment="1">
      <alignment horizontal="left" vertical="top" wrapText="1"/>
    </xf>
    <xf numFmtId="10" fontId="0" fillId="0" borderId="20" xfId="0" applyNumberFormat="1" applyBorder="1"/>
    <xf numFmtId="0" fontId="0" fillId="0" borderId="16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24" xfId="0" applyFont="1" applyFill="1" applyBorder="1" applyAlignment="1">
      <alignment horizontal="justify" vertical="top" wrapText="1"/>
    </xf>
    <xf numFmtId="0" fontId="0" fillId="6" borderId="20" xfId="0" applyFill="1" applyBorder="1"/>
    <xf numFmtId="0" fontId="0" fillId="6" borderId="17" xfId="0" applyFill="1" applyBorder="1"/>
    <xf numFmtId="0" fontId="0" fillId="6" borderId="0" xfId="0" applyFill="1"/>
    <xf numFmtId="0" fontId="6" fillId="0" borderId="1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5" fillId="7" borderId="10" xfId="0" applyFont="1" applyFill="1" applyBorder="1" applyAlignment="1">
      <alignment wrapText="1"/>
    </xf>
    <xf numFmtId="0" fontId="6" fillId="7" borderId="10" xfId="0" applyFont="1" applyFill="1" applyBorder="1" applyAlignment="1">
      <alignment wrapText="1"/>
    </xf>
    <xf numFmtId="3" fontId="5" fillId="7" borderId="4" xfId="1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8" borderId="10" xfId="0" applyFill="1" applyBorder="1"/>
    <xf numFmtId="0" fontId="4" fillId="8" borderId="3" xfId="0" applyFont="1" applyFill="1" applyBorder="1"/>
    <xf numFmtId="0" fontId="4" fillId="8" borderId="10" xfId="0" applyFont="1" applyFill="1" applyBorder="1"/>
    <xf numFmtId="0" fontId="0" fillId="8" borderId="1" xfId="0" applyFill="1" applyBorder="1"/>
    <xf numFmtId="0" fontId="0" fillId="8" borderId="2" xfId="0" applyFill="1" applyBorder="1"/>
    <xf numFmtId="3" fontId="6" fillId="4" borderId="8" xfId="1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3" fontId="6" fillId="4" borderId="8" xfId="0" applyNumberFormat="1" applyFont="1" applyFill="1" applyBorder="1" applyAlignment="1">
      <alignment horizontal="center"/>
    </xf>
    <xf numFmtId="3" fontId="6" fillId="4" borderId="11" xfId="1" applyNumberFormat="1" applyFont="1" applyFill="1" applyBorder="1" applyAlignment="1">
      <alignment horizontal="center"/>
    </xf>
    <xf numFmtId="3" fontId="6" fillId="4" borderId="6" xfId="1" applyNumberFormat="1" applyFont="1" applyFill="1" applyBorder="1" applyAlignment="1">
      <alignment horizontal="center"/>
    </xf>
    <xf numFmtId="3" fontId="6" fillId="4" borderId="9" xfId="1" applyNumberFormat="1" applyFont="1" applyFill="1" applyBorder="1" applyAlignment="1">
      <alignment horizontal="center"/>
    </xf>
    <xf numFmtId="3" fontId="6" fillId="4" borderId="4" xfId="1" applyNumberFormat="1" applyFont="1" applyFill="1" applyBorder="1" applyAlignment="1">
      <alignment horizontal="center"/>
    </xf>
    <xf numFmtId="3" fontId="5" fillId="4" borderId="4" xfId="1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/>
    </xf>
    <xf numFmtId="16" fontId="6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" fontId="6" fillId="9" borderId="7" xfId="0" applyNumberFormat="1" applyFont="1" applyFill="1" applyBorder="1" applyAlignment="1">
      <alignment horizontal="center"/>
    </xf>
    <xf numFmtId="16" fontId="6" fillId="9" borderId="7" xfId="0" applyNumberFormat="1" applyFont="1" applyFill="1" applyBorder="1" applyAlignment="1">
      <alignment horizontal="left" wrapText="1"/>
    </xf>
    <xf numFmtId="16" fontId="6" fillId="9" borderId="10" xfId="0" applyNumberFormat="1" applyFont="1" applyFill="1" applyBorder="1"/>
    <xf numFmtId="0" fontId="5" fillId="0" borderId="3" xfId="0" applyFont="1" applyBorder="1" applyAlignment="1">
      <alignment horizontal="center"/>
    </xf>
    <xf numFmtId="0" fontId="4" fillId="6" borderId="20" xfId="0" applyFont="1" applyFill="1" applyBorder="1"/>
    <xf numFmtId="3" fontId="6" fillId="4" borderId="10" xfId="0" applyNumberFormat="1" applyFont="1" applyFill="1" applyBorder="1"/>
    <xf numFmtId="3" fontId="12" fillId="4" borderId="10" xfId="0" applyNumberFormat="1" applyFont="1" applyFill="1" applyBorder="1"/>
    <xf numFmtId="0" fontId="6" fillId="0" borderId="25" xfId="0" applyFont="1" applyBorder="1"/>
    <xf numFmtId="0" fontId="6" fillId="0" borderId="8" xfId="0" applyFont="1" applyBorder="1"/>
    <xf numFmtId="0" fontId="6" fillId="0" borderId="14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5" xfId="0" applyFont="1" applyBorder="1"/>
    <xf numFmtId="0" fontId="6" fillId="0" borderId="9" xfId="0" applyFont="1" applyBorder="1"/>
    <xf numFmtId="0" fontId="5" fillId="0" borderId="12" xfId="0" applyFont="1" applyBorder="1"/>
    <xf numFmtId="0" fontId="5" fillId="10" borderId="0" xfId="0" applyFont="1" applyFill="1"/>
    <xf numFmtId="0" fontId="11" fillId="10" borderId="0" xfId="0" applyFont="1" applyFill="1"/>
    <xf numFmtId="0" fontId="6" fillId="10" borderId="0" xfId="0" applyFont="1" applyFill="1"/>
    <xf numFmtId="0" fontId="5" fillId="0" borderId="0" xfId="0" applyFont="1" applyFill="1"/>
    <xf numFmtId="0" fontId="11" fillId="0" borderId="0" xfId="0" applyFont="1" applyFill="1"/>
    <xf numFmtId="0" fontId="5" fillId="0" borderId="0" xfId="0" applyFont="1" applyBorder="1"/>
    <xf numFmtId="0" fontId="0" fillId="6" borderId="16" xfId="0" applyFill="1" applyBorder="1"/>
    <xf numFmtId="0" fontId="4" fillId="6" borderId="17" xfId="0" applyFont="1" applyFill="1" applyBorder="1"/>
    <xf numFmtId="0" fontId="4" fillId="6" borderId="0" xfId="0" applyFont="1" applyFill="1" applyBorder="1"/>
    <xf numFmtId="0" fontId="4" fillId="6" borderId="18" xfId="0" applyFont="1" applyFill="1" applyBorder="1"/>
    <xf numFmtId="0" fontId="4" fillId="6" borderId="16" xfId="0" applyFont="1" applyFill="1" applyBorder="1"/>
    <xf numFmtId="0" fontId="4" fillId="6" borderId="21" xfId="0" applyFont="1" applyFill="1" applyBorder="1"/>
    <xf numFmtId="0" fontId="4" fillId="0" borderId="0" xfId="0" applyFont="1" applyFill="1" applyBorder="1"/>
    <xf numFmtId="0" fontId="5" fillId="0" borderId="14" xfId="0" applyFont="1" applyBorder="1"/>
    <xf numFmtId="164" fontId="6" fillId="0" borderId="7" xfId="0" applyNumberFormat="1" applyFont="1" applyBorder="1" applyAlignment="1">
      <alignment horizontal="center" wrapText="1"/>
    </xf>
    <xf numFmtId="3" fontId="6" fillId="0" borderId="7" xfId="0" applyNumberFormat="1" applyFont="1" applyBorder="1" applyAlignment="1">
      <alignment horizontal="center" vertical="center"/>
    </xf>
    <xf numFmtId="16" fontId="6" fillId="9" borderId="7" xfId="0" applyNumberFormat="1" applyFont="1" applyFill="1" applyBorder="1" applyAlignment="1">
      <alignment horizontal="left" vertical="center"/>
    </xf>
    <xf numFmtId="3" fontId="6" fillId="4" borderId="7" xfId="0" applyNumberFormat="1" applyFont="1" applyFill="1" applyBorder="1" applyAlignment="1">
      <alignment horizontal="center"/>
    </xf>
    <xf numFmtId="166" fontId="6" fillId="4" borderId="7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4" fontId="6" fillId="9" borderId="10" xfId="0" applyNumberFormat="1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6" fillId="4" borderId="4" xfId="3" applyNumberFormat="1" applyFont="1" applyFill="1" applyBorder="1" applyAlignment="1">
      <alignment horizontal="center"/>
    </xf>
    <xf numFmtId="43" fontId="16" fillId="0" borderId="0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3" fontId="5" fillId="0" borderId="1" xfId="0" applyNumberFormat="1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0" fontId="5" fillId="0" borderId="3" xfId="0" applyFont="1" applyBorder="1"/>
    <xf numFmtId="3" fontId="5" fillId="0" borderId="4" xfId="1" applyNumberFormat="1" applyFont="1" applyFill="1" applyBorder="1" applyAlignment="1">
      <alignment horizontal="center"/>
    </xf>
    <xf numFmtId="170" fontId="5" fillId="0" borderId="10" xfId="1" applyNumberFormat="1" applyFont="1" applyBorder="1"/>
    <xf numFmtId="0" fontId="17" fillId="0" borderId="10" xfId="0" applyFont="1" applyBorder="1" applyAlignment="1">
      <alignment wrapText="1"/>
    </xf>
    <xf numFmtId="170" fontId="5" fillId="0" borderId="10" xfId="1" applyNumberFormat="1" applyFont="1" applyBorder="1" applyAlignment="1">
      <alignment horizontal="center"/>
    </xf>
    <xf numFmtId="1" fontId="5" fillId="0" borderId="10" xfId="2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Représentation graphique du seuil de rentabilité</a:t>
            </a:r>
          </a:p>
        </c:rich>
      </c:tx>
      <c:layout/>
      <c:overlay val="0"/>
      <c:spPr>
        <a:solidFill>
          <a:schemeClr val="accent2"/>
        </a:solidFill>
      </c:spPr>
    </c:title>
    <c:autoTitleDeleted val="0"/>
    <c:plotArea>
      <c:layout>
        <c:manualLayout>
          <c:layoutTarget val="inner"/>
          <c:xMode val="edge"/>
          <c:yMode val="edge"/>
          <c:x val="0.12067096904080171"/>
          <c:y val="0.14984572050444914"/>
          <c:w val="0.63996357365604273"/>
          <c:h val="0.7816936175660969"/>
        </c:manualLayout>
      </c:layout>
      <c:lineChart>
        <c:grouping val="standard"/>
        <c:varyColors val="0"/>
        <c:ser>
          <c:idx val="0"/>
          <c:order val="0"/>
          <c:tx>
            <c:v>Charges fixes</c:v>
          </c:tx>
          <c:marker>
            <c:symbol val="none"/>
          </c:marker>
          <c:cat>
            <c:numRef>
              <c:f>'Deuxième Partie - Point 1'!$K$6:$O$6</c:f>
              <c:numCache>
                <c:formatCode>_-* #,##0\ _€_-;\-* #,##0\ _€_-;_-* "-"??\ _€_-;_-@_-</c:formatCode>
                <c:ptCount val="5"/>
                <c:pt idx="0" formatCode="General">
                  <c:v>0</c:v>
                </c:pt>
                <c:pt idx="1">
                  <c:v>200000</c:v>
                </c:pt>
                <c:pt idx="2" formatCode="#,##0">
                  <c:v>0</c:v>
                </c:pt>
                <c:pt idx="3" formatCode="#,##0">
                  <c:v>0</c:v>
                </c:pt>
                <c:pt idx="4" formatCode="#,##0">
                  <c:v>0</c:v>
                </c:pt>
              </c:numCache>
            </c:numRef>
          </c:cat>
          <c:val>
            <c:numRef>
              <c:f>'Deuxième Partie - Point 1'!$K$8:$O$8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MCV</c:v>
          </c:tx>
          <c:marker>
            <c:symbol val="none"/>
          </c:marker>
          <c:cat>
            <c:numRef>
              <c:f>'Deuxième Partie - Point 1'!$K$6:$O$6</c:f>
              <c:numCache>
                <c:formatCode>_-* #,##0\ _€_-;\-* #,##0\ _€_-;_-* "-"??\ _€_-;_-@_-</c:formatCode>
                <c:ptCount val="5"/>
                <c:pt idx="0" formatCode="General">
                  <c:v>0</c:v>
                </c:pt>
                <c:pt idx="1">
                  <c:v>200000</c:v>
                </c:pt>
                <c:pt idx="2" formatCode="#,##0">
                  <c:v>0</c:v>
                </c:pt>
                <c:pt idx="3" formatCode="#,##0">
                  <c:v>0</c:v>
                </c:pt>
                <c:pt idx="4" formatCode="#,##0">
                  <c:v>0</c:v>
                </c:pt>
              </c:numCache>
            </c:numRef>
          </c:cat>
          <c:val>
            <c:numRef>
              <c:f>'Deuxième Partie - Point 1'!$K$7:$O$7</c:f>
              <c:numCache>
                <c:formatCode>_-* #,##0\ _€_-;\-* #,##0\ _€_-;_-* "-"??\ _€_-;_-@_-</c:formatCode>
                <c:ptCount val="5"/>
                <c:pt idx="0" formatCode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33888"/>
        <c:axId val="92535424"/>
      </c:lineChart>
      <c:catAx>
        <c:axId val="9253388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crossAx val="92535424"/>
        <c:crossesAt val="0"/>
        <c:auto val="1"/>
        <c:lblAlgn val="ctr"/>
        <c:lblOffset val="100"/>
        <c:noMultiLvlLbl val="0"/>
      </c:catAx>
      <c:valAx>
        <c:axId val="92535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baseline="0"/>
                  <a:t>Montant</a:t>
                </a:r>
              </a:p>
              <a:p>
                <a:pPr>
                  <a:defRPr/>
                </a:pPr>
                <a:r>
                  <a:rPr lang="fr-FR" baseline="0"/>
                  <a:t>s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2.4119633381572601E-2"/>
              <c:y val="0.43878189616541835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crossAx val="92533888"/>
        <c:crossesAt val="1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312420</xdr:colOff>
      <xdr:row>0</xdr:row>
      <xdr:rowOff>167640</xdr:rowOff>
    </xdr:from>
    <xdr:to>
      <xdr:col>7</xdr:col>
      <xdr:colOff>731520</xdr:colOff>
      <xdr:row>10</xdr:row>
      <xdr:rowOff>7620</xdr:rowOff>
    </xdr:to>
    <xdr:pic>
      <xdr:nvPicPr>
        <xdr:cNvPr id="2" name="Image 1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920" y="16764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335280</xdr:colOff>
      <xdr:row>19</xdr:row>
      <xdr:rowOff>129540</xdr:rowOff>
    </xdr:from>
    <xdr:to>
      <xdr:col>7</xdr:col>
      <xdr:colOff>754380</xdr:colOff>
      <xdr:row>31</xdr:row>
      <xdr:rowOff>0</xdr:rowOff>
    </xdr:to>
    <xdr:pic>
      <xdr:nvPicPr>
        <xdr:cNvPr id="3" name="Image 2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7780" y="408432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69</xdr:row>
      <xdr:rowOff>0</xdr:rowOff>
    </xdr:from>
    <xdr:to>
      <xdr:col>6</xdr:col>
      <xdr:colOff>182880</xdr:colOff>
      <xdr:row>80</xdr:row>
      <xdr:rowOff>60960</xdr:rowOff>
    </xdr:to>
    <xdr:pic>
      <xdr:nvPicPr>
        <xdr:cNvPr id="5" name="Image 4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120" y="1485900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1516380</xdr:colOff>
      <xdr:row>5</xdr:row>
      <xdr:rowOff>114300</xdr:rowOff>
    </xdr:from>
    <xdr:to>
      <xdr:col>2</xdr:col>
      <xdr:colOff>1767840</xdr:colOff>
      <xdr:row>14</xdr:row>
      <xdr:rowOff>38100</xdr:rowOff>
    </xdr:to>
    <xdr:cxnSp macro="">
      <xdr:nvCxnSpPr>
        <xdr:cNvPr id="3" name="Connecteur droit avec flèche 2"/>
        <xdr:cNvCxnSpPr/>
      </xdr:nvCxnSpPr>
      <xdr:spPr>
        <a:xfrm>
          <a:off x="3002280" y="1005840"/>
          <a:ext cx="251460" cy="155448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906780</xdr:colOff>
      <xdr:row>8</xdr:row>
      <xdr:rowOff>121920</xdr:rowOff>
    </xdr:from>
    <xdr:to>
      <xdr:col>2</xdr:col>
      <xdr:colOff>1653540</xdr:colOff>
      <xdr:row>14</xdr:row>
      <xdr:rowOff>83820</xdr:rowOff>
    </xdr:to>
    <xdr:cxnSp macro="">
      <xdr:nvCxnSpPr>
        <xdr:cNvPr id="8" name="Connecteur droit avec flèche 7"/>
        <xdr:cNvCxnSpPr/>
      </xdr:nvCxnSpPr>
      <xdr:spPr>
        <a:xfrm>
          <a:off x="2392680" y="1554480"/>
          <a:ext cx="746760" cy="105156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1120140</xdr:colOff>
      <xdr:row>6</xdr:row>
      <xdr:rowOff>114300</xdr:rowOff>
    </xdr:from>
    <xdr:to>
      <xdr:col>2</xdr:col>
      <xdr:colOff>1783080</xdr:colOff>
      <xdr:row>14</xdr:row>
      <xdr:rowOff>137160</xdr:rowOff>
    </xdr:to>
    <xdr:cxnSp macro="">
      <xdr:nvCxnSpPr>
        <xdr:cNvPr id="9" name="Connecteur droit avec flèche 8"/>
        <xdr:cNvCxnSpPr/>
      </xdr:nvCxnSpPr>
      <xdr:spPr>
        <a:xfrm>
          <a:off x="2606040" y="1181100"/>
          <a:ext cx="662940" cy="147828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289560</xdr:colOff>
      <xdr:row>12</xdr:row>
      <xdr:rowOff>15240</xdr:rowOff>
    </xdr:from>
    <xdr:to>
      <xdr:col>12</xdr:col>
      <xdr:colOff>167640</xdr:colOff>
      <xdr:row>30</xdr:row>
      <xdr:rowOff>121920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0.41193</cdr:x>
      <cdr:y>0.43805</cdr:y>
    </cdr:from>
    <cdr:to>
      <cdr:x>0.41335</cdr:x>
      <cdr:y>0.93366</cdr:y>
    </cdr:to>
    <cdr:cxnSp macro="">
      <cdr:nvCxnSpPr>
        <cdr:cNvPr id="3" name="Connecteur droit avec flèche 2"/>
        <cdr:cNvCxnSpPr/>
      </cdr:nvCxnSpPr>
      <cdr:spPr>
        <a:xfrm xmlns:a="http://schemas.openxmlformats.org/drawingml/2006/main" flipH="1">
          <a:off x="2209800" y="1710690"/>
          <a:ext cx="7620" cy="19354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0.80966</cdr:x>
      <cdr:y>0.90049</cdr:y>
    </cdr:from>
    <cdr:to>
      <cdr:x>0.9446</cdr:x>
      <cdr:y>0.98634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343400" y="3516630"/>
          <a:ext cx="723900" cy="3352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0.76278</cdr:x>
      <cdr:y>0.88811</cdr:y>
    </cdr:from>
    <cdr:to>
      <cdr:x>0.98438</cdr:x>
      <cdr:y>0.96488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4091940" y="2903219"/>
          <a:ext cx="1188720" cy="250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/>
            <a:t>Chiffre d'affaires</a:t>
          </a:r>
        </a:p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0.19886</cdr:x>
      <cdr:y>0.47319</cdr:y>
    </cdr:from>
    <cdr:to>
      <cdr:x>0.34375</cdr:x>
      <cdr:y>0.68065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066800" y="1546861"/>
          <a:ext cx="777240" cy="678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ZONE </a:t>
          </a:r>
        </a:p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DE </a:t>
          </a:r>
        </a:p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PERTE</a:t>
          </a:r>
        </a:p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0.5696</cdr:x>
      <cdr:y>0.33268</cdr:y>
    </cdr:from>
    <cdr:to>
      <cdr:x>0.77557</cdr:x>
      <cdr:y>0.42244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055620" y="1299210"/>
          <a:ext cx="1104900" cy="350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0.58807</cdr:x>
      <cdr:y>0.30341</cdr:y>
    </cdr:from>
    <cdr:to>
      <cdr:x>0.7983</cdr:x>
      <cdr:y>0.47786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3154680" y="991856"/>
          <a:ext cx="1127760" cy="5702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100">
              <a:solidFill>
                <a:srgbClr val="00B050"/>
              </a:solidFill>
            </a:rPr>
            <a:t>ZONE DE BENEFICE</a:t>
          </a:r>
        </a:p>
      </cdr:txBody>
    </cdr:sp>
  </cdr:relSizeAnchor>
  <cdr:relSizeAnchor xmlns:cdr="http://schemas.openxmlformats.org/drawingml/2006/chartDrawing">
    <cdr:from>
      <cdr:x>0.42815</cdr:x>
      <cdr:y>0.54717</cdr:y>
    </cdr:from>
    <cdr:to>
      <cdr:x>0.6906</cdr:x>
      <cdr:y>0.62019</cdr:y>
    </cdr:to>
    <cdr:sp macro="" textlink="">
      <cdr:nvSpPr>
        <cdr:cNvPr id="9" name="ZoneTexte 8"/>
        <cdr:cNvSpPr txBox="1"/>
      </cdr:nvSpPr>
      <cdr:spPr>
        <a:xfrm xmlns:a="http://schemas.openxmlformats.org/drawingml/2006/main" rot="1929548">
          <a:off x="2296828" y="2136834"/>
          <a:ext cx="1407874" cy="285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/>
            <a:t>Seuil de rentabilité</a:t>
          </a:r>
        </a:p>
      </cdr:txBody>
    </cdr:sp>
  </cdr:relSizeAnchor>
  <cdr:relSizeAnchor xmlns:cdr="http://schemas.openxmlformats.org/drawingml/2006/chartDrawing">
    <cdr:from>
      <cdr:x>0.41051</cdr:x>
      <cdr:y>0.4478</cdr:y>
    </cdr:from>
    <cdr:to>
      <cdr:x>0.46733</cdr:x>
      <cdr:y>0.49463</cdr:y>
    </cdr:to>
    <cdr:cxnSp macro="">
      <cdr:nvCxnSpPr>
        <cdr:cNvPr id="11" name="Connecteur droit avec flèche 10"/>
        <cdr:cNvCxnSpPr/>
      </cdr:nvCxnSpPr>
      <cdr:spPr>
        <a:xfrm xmlns:a="http://schemas.openxmlformats.org/drawingml/2006/main">
          <a:off x="2202180" y="1748790"/>
          <a:ext cx="304800" cy="1828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arrow"/>
          <a:tailEnd type="arrow"/>
        </a:ln>
      </cdr:spPr>
      <cdr:style>
        <a:lnRef xmlns:a="http://schemas.openxmlformats.org/drawingml/2006/main" idx="2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9</xdr:col>
      <xdr:colOff>0</xdr:colOff>
      <xdr:row>14</xdr:row>
      <xdr:rowOff>45720</xdr:rowOff>
    </xdr:to>
    <xdr:pic>
      <xdr:nvPicPr>
        <xdr:cNvPr id="2" name="Image 1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1160" y="35052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5</xdr:col>
      <xdr:colOff>45720</xdr:colOff>
      <xdr:row>64</xdr:row>
      <xdr:rowOff>91440</xdr:rowOff>
    </xdr:to>
    <xdr:pic>
      <xdr:nvPicPr>
        <xdr:cNvPr id="4" name="Image 3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008888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883920</xdr:colOff>
      <xdr:row>2</xdr:row>
      <xdr:rowOff>121920</xdr:rowOff>
    </xdr:from>
    <xdr:to>
      <xdr:col>8</xdr:col>
      <xdr:colOff>967740</xdr:colOff>
      <xdr:row>14</xdr:row>
      <xdr:rowOff>0</xdr:rowOff>
    </xdr:to>
    <xdr:pic>
      <xdr:nvPicPr>
        <xdr:cNvPr id="2" name="Image 1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9460" y="48006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5</xdr:col>
      <xdr:colOff>45720</xdr:colOff>
      <xdr:row>58</xdr:row>
      <xdr:rowOff>91440</xdr:rowOff>
    </xdr:to>
    <xdr:pic>
      <xdr:nvPicPr>
        <xdr:cNvPr id="3" name="Image 2" descr="C:\Users\ADMIN\AppData\Local\Microsoft\Windows\Temporary Internet Files\Content.IE5\3ER2BN48\MC900232792[3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0088880"/>
          <a:ext cx="2004060" cy="19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/>
  </sheetViews>
  <sheetFormatPr baseColWidth="10" defaultRowHeight="13.2" x14ac:dyDescent="0.25"/>
  <cols>
    <col min="2" max="2" width="16.6640625" customWidth="1"/>
    <col min="3" max="3" width="15.21875" bestFit="1" customWidth="1"/>
    <col min="4" max="5" width="13" bestFit="1" customWidth="1"/>
    <col min="8" max="8" width="12.6640625" customWidth="1"/>
  </cols>
  <sheetData>
    <row r="1" spans="2:8" ht="13.8" thickBot="1" x14ac:dyDescent="0.3"/>
    <row r="2" spans="2:8" ht="13.8" thickBot="1" x14ac:dyDescent="0.3">
      <c r="B2" s="137" t="s">
        <v>24</v>
      </c>
      <c r="C2" s="138"/>
      <c r="D2" s="138"/>
      <c r="E2" s="139"/>
    </row>
    <row r="3" spans="2:8" ht="13.8" thickBot="1" x14ac:dyDescent="0.3"/>
    <row r="4" spans="2:8" ht="28.2" thickBot="1" x14ac:dyDescent="0.3">
      <c r="B4" s="5"/>
      <c r="C4" s="6" t="s">
        <v>13</v>
      </c>
      <c r="D4" s="6" t="s">
        <v>14</v>
      </c>
      <c r="E4" s="56" t="s">
        <v>17</v>
      </c>
    </row>
    <row r="5" spans="2:8" ht="14.4" customHeight="1" thickBot="1" x14ac:dyDescent="0.3">
      <c r="B5" s="142" t="s">
        <v>15</v>
      </c>
      <c r="C5" s="143"/>
      <c r="D5" s="143"/>
      <c r="E5" s="144"/>
    </row>
    <row r="6" spans="2:8" ht="14.4" thickBot="1" x14ac:dyDescent="0.3">
      <c r="B6" s="7">
        <v>2012</v>
      </c>
      <c r="C6" s="8">
        <v>2880</v>
      </c>
      <c r="D6" s="54">
        <v>400</v>
      </c>
      <c r="E6" s="86"/>
      <c r="F6" s="55"/>
    </row>
    <row r="7" spans="2:8" ht="14.4" thickBot="1" x14ac:dyDescent="0.3">
      <c r="B7" s="7">
        <v>2013</v>
      </c>
      <c r="C7" s="8">
        <f>C6*1.05</f>
        <v>3024</v>
      </c>
      <c r="D7" s="54">
        <f>D6*1.05</f>
        <v>420</v>
      </c>
      <c r="E7" s="87"/>
      <c r="F7" s="55"/>
    </row>
    <row r="8" spans="2:8" ht="14.4" thickBot="1" x14ac:dyDescent="0.3">
      <c r="B8" s="7">
        <v>2014</v>
      </c>
      <c r="C8" s="11">
        <f>C7*1.05</f>
        <v>3175.2000000000003</v>
      </c>
      <c r="D8" s="54">
        <f>D7*1.05</f>
        <v>441</v>
      </c>
      <c r="E8" s="87"/>
      <c r="F8" s="55"/>
    </row>
    <row r="9" spans="2:8" ht="27.6" customHeight="1" thickBot="1" x14ac:dyDescent="0.3">
      <c r="B9" s="145" t="s">
        <v>16</v>
      </c>
      <c r="C9" s="146"/>
      <c r="D9" s="146"/>
      <c r="E9" s="147"/>
      <c r="G9" s="1"/>
    </row>
    <row r="10" spans="2:8" ht="14.4" thickBot="1" x14ac:dyDescent="0.3">
      <c r="B10" s="7">
        <v>2011</v>
      </c>
      <c r="C10" s="57">
        <v>15</v>
      </c>
      <c r="D10" s="57">
        <v>16</v>
      </c>
      <c r="E10" s="86"/>
    </row>
    <row r="11" spans="2:8" ht="14.4" thickBot="1" x14ac:dyDescent="0.3">
      <c r="B11" s="7">
        <v>2012</v>
      </c>
      <c r="C11" s="9">
        <v>15.5</v>
      </c>
      <c r="D11" s="9">
        <v>16.5</v>
      </c>
      <c r="E11" s="87"/>
    </row>
    <row r="12" spans="2:8" ht="14.4" thickBot="1" x14ac:dyDescent="0.3">
      <c r="B12" s="7">
        <v>2013</v>
      </c>
      <c r="C12" s="9">
        <v>16</v>
      </c>
      <c r="D12" s="9">
        <v>17</v>
      </c>
      <c r="E12" s="87"/>
    </row>
    <row r="13" spans="2:8" ht="14.4" customHeight="1" thickBot="1" x14ac:dyDescent="0.3">
      <c r="B13" s="145" t="s">
        <v>66</v>
      </c>
      <c r="C13" s="146"/>
      <c r="D13" s="146"/>
      <c r="E13" s="147"/>
      <c r="G13" s="58"/>
      <c r="H13" s="63" t="s">
        <v>23</v>
      </c>
    </row>
    <row r="14" spans="2:8" ht="14.4" thickBot="1" x14ac:dyDescent="0.3">
      <c r="B14" s="7">
        <v>2012</v>
      </c>
      <c r="C14" s="59"/>
      <c r="D14" s="59"/>
      <c r="E14" s="60"/>
    </row>
    <row r="15" spans="2:8" ht="14.4" thickBot="1" x14ac:dyDescent="0.3">
      <c r="B15" s="7">
        <v>2013</v>
      </c>
      <c r="C15" s="59"/>
      <c r="D15" s="59"/>
      <c r="E15" s="61"/>
    </row>
    <row r="16" spans="2:8" ht="14.4" thickBot="1" x14ac:dyDescent="0.3">
      <c r="B16" s="7">
        <v>2014</v>
      </c>
      <c r="C16" s="59"/>
      <c r="D16" s="59"/>
      <c r="E16" s="62"/>
    </row>
    <row r="17" spans="1:7" x14ac:dyDescent="0.25">
      <c r="C17" s="64"/>
      <c r="G17" s="1"/>
    </row>
    <row r="18" spans="1:7" ht="13.8" x14ac:dyDescent="0.25">
      <c r="B18" s="65" t="s">
        <v>20</v>
      </c>
      <c r="C18" s="69">
        <v>375388</v>
      </c>
      <c r="D18" s="1"/>
    </row>
    <row r="19" spans="1:7" ht="27.6" x14ac:dyDescent="0.25">
      <c r="B19" s="66" t="s">
        <v>21</v>
      </c>
      <c r="C19" s="67">
        <v>0.28839999999999999</v>
      </c>
      <c r="D19" s="71"/>
    </row>
    <row r="20" spans="1:7" ht="14.4" thickBot="1" x14ac:dyDescent="0.3">
      <c r="B20" s="13"/>
      <c r="C20" s="3"/>
    </row>
    <row r="21" spans="1:7" ht="13.8" thickBot="1" x14ac:dyDescent="0.3">
      <c r="B21" s="137" t="s">
        <v>25</v>
      </c>
      <c r="C21" s="138"/>
      <c r="D21" s="138"/>
      <c r="E21" s="139"/>
    </row>
    <row r="22" spans="1:7" x14ac:dyDescent="0.25">
      <c r="D22" s="64"/>
    </row>
    <row r="23" spans="1:7" x14ac:dyDescent="0.25">
      <c r="B23" s="74" t="s">
        <v>18</v>
      </c>
      <c r="C23" s="75"/>
      <c r="D23" s="76"/>
      <c r="E23" s="140" t="s">
        <v>26</v>
      </c>
    </row>
    <row r="24" spans="1:7" x14ac:dyDescent="0.25">
      <c r="A24" s="70"/>
      <c r="B24" s="75" t="s">
        <v>19</v>
      </c>
      <c r="C24" s="76"/>
      <c r="D24" s="75"/>
      <c r="E24" s="141"/>
    </row>
    <row r="25" spans="1:7" x14ac:dyDescent="0.25">
      <c r="C25" s="68"/>
      <c r="E25" s="68"/>
    </row>
    <row r="26" spans="1:7" ht="13.8" thickBot="1" x14ac:dyDescent="0.3"/>
    <row r="27" spans="1:7" ht="14.4" customHeight="1" thickBot="1" x14ac:dyDescent="0.3">
      <c r="B27" s="5"/>
      <c r="C27" s="6" t="s">
        <v>13</v>
      </c>
      <c r="D27" s="6" t="s">
        <v>14</v>
      </c>
      <c r="E27" s="10" t="s">
        <v>17</v>
      </c>
    </row>
    <row r="28" spans="1:7" ht="14.4" customHeight="1" thickBot="1" x14ac:dyDescent="0.3">
      <c r="B28" s="142" t="s">
        <v>15</v>
      </c>
      <c r="C28" s="143"/>
      <c r="D28" s="143"/>
      <c r="E28" s="144"/>
    </row>
    <row r="29" spans="1:7" ht="14.4" customHeight="1" thickBot="1" x14ac:dyDescent="0.3">
      <c r="B29" s="7">
        <v>2012</v>
      </c>
      <c r="C29" s="8">
        <v>2880</v>
      </c>
      <c r="D29" s="54">
        <v>400</v>
      </c>
      <c r="E29" s="86"/>
      <c r="F29" s="55"/>
    </row>
    <row r="30" spans="1:7" ht="14.4" thickBot="1" x14ac:dyDescent="0.3">
      <c r="B30" s="7">
        <v>2013</v>
      </c>
      <c r="C30" s="8">
        <f>C29*1.05</f>
        <v>3024</v>
      </c>
      <c r="D30" s="54">
        <f>D29*1.05</f>
        <v>420</v>
      </c>
      <c r="E30" s="87"/>
    </row>
    <row r="31" spans="1:7" ht="14.4" customHeight="1" thickBot="1" x14ac:dyDescent="0.3">
      <c r="B31" s="7">
        <v>2014</v>
      </c>
      <c r="C31" s="11">
        <f>C30*1.05</f>
        <v>3175.2000000000003</v>
      </c>
      <c r="D31" s="54">
        <f>D30*1.05</f>
        <v>441</v>
      </c>
      <c r="E31" s="87"/>
    </row>
    <row r="32" spans="1:7" ht="14.4" customHeight="1" thickBot="1" x14ac:dyDescent="0.3">
      <c r="B32" s="142" t="s">
        <v>16</v>
      </c>
      <c r="C32" s="143"/>
      <c r="D32" s="143"/>
      <c r="E32" s="144"/>
    </row>
    <row r="33" spans="2:5" ht="14.4" thickBot="1" x14ac:dyDescent="0.3">
      <c r="B33" s="7">
        <v>2012</v>
      </c>
      <c r="C33" s="9">
        <v>14</v>
      </c>
      <c r="D33" s="9">
        <v>16</v>
      </c>
      <c r="E33" s="88"/>
    </row>
    <row r="34" spans="2:5" ht="14.4" thickBot="1" x14ac:dyDescent="0.3">
      <c r="B34" s="7">
        <v>2013</v>
      </c>
      <c r="C34" s="9">
        <v>14.5</v>
      </c>
      <c r="D34" s="9">
        <v>16.5</v>
      </c>
      <c r="E34" s="85"/>
    </row>
    <row r="35" spans="2:5" ht="14.4" thickBot="1" x14ac:dyDescent="0.3">
      <c r="B35" s="7">
        <v>2014</v>
      </c>
      <c r="C35" s="9">
        <v>15</v>
      </c>
      <c r="D35" s="9">
        <v>17</v>
      </c>
      <c r="E35" s="89"/>
    </row>
    <row r="36" spans="2:5" ht="14.4" customHeight="1" thickBot="1" x14ac:dyDescent="0.3">
      <c r="B36" s="142" t="s">
        <v>66</v>
      </c>
      <c r="C36" s="143"/>
      <c r="D36" s="143"/>
      <c r="E36" s="144"/>
    </row>
    <row r="37" spans="2:5" ht="14.4" thickBot="1" x14ac:dyDescent="0.3">
      <c r="B37" s="7">
        <v>2012</v>
      </c>
      <c r="C37" s="59"/>
      <c r="D37" s="59"/>
      <c r="E37" s="60"/>
    </row>
    <row r="38" spans="2:5" ht="14.4" thickBot="1" x14ac:dyDescent="0.3">
      <c r="B38" s="7">
        <v>2013</v>
      </c>
      <c r="C38" s="59"/>
      <c r="D38" s="59"/>
      <c r="E38" s="61"/>
    </row>
    <row r="39" spans="2:5" ht="14.4" thickBot="1" x14ac:dyDescent="0.3">
      <c r="B39" s="7">
        <v>2014</v>
      </c>
      <c r="C39" s="59"/>
      <c r="D39" s="59"/>
      <c r="E39" s="62"/>
    </row>
    <row r="41" spans="2:5" ht="13.8" x14ac:dyDescent="0.25">
      <c r="B41" s="73" t="s">
        <v>20</v>
      </c>
      <c r="C41" s="72">
        <v>375388</v>
      </c>
      <c r="D41" s="71"/>
    </row>
    <row r="42" spans="2:5" ht="13.8" thickBot="1" x14ac:dyDescent="0.3"/>
    <row r="43" spans="2:5" ht="13.8" thickBot="1" x14ac:dyDescent="0.3">
      <c r="B43" s="137" t="s">
        <v>27</v>
      </c>
      <c r="C43" s="138"/>
      <c r="D43" s="138"/>
      <c r="E43" s="139"/>
    </row>
    <row r="44" spans="2:5" x14ac:dyDescent="0.25">
      <c r="B44" s="80"/>
      <c r="C44" s="80"/>
      <c r="D44" s="80"/>
      <c r="E44" s="80"/>
    </row>
    <row r="45" spans="2:5" x14ac:dyDescent="0.25">
      <c r="B45" s="74"/>
      <c r="C45" s="75"/>
      <c r="D45" s="76"/>
      <c r="E45" s="80"/>
    </row>
    <row r="46" spans="2:5" x14ac:dyDescent="0.25">
      <c r="B46" s="75"/>
      <c r="C46" s="75"/>
      <c r="D46" s="75"/>
      <c r="E46" s="140" t="s">
        <v>61</v>
      </c>
    </row>
    <row r="47" spans="2:5" x14ac:dyDescent="0.25">
      <c r="B47" s="75"/>
      <c r="C47" s="76"/>
      <c r="D47" s="75"/>
      <c r="E47" s="141"/>
    </row>
    <row r="48" spans="2:5" x14ac:dyDescent="0.25">
      <c r="B48" s="75"/>
      <c r="C48" s="124"/>
      <c r="D48" s="75"/>
      <c r="E48" s="4"/>
    </row>
    <row r="49" spans="2:4" x14ac:dyDescent="0.25">
      <c r="C49" s="68"/>
    </row>
    <row r="51" spans="2:4" ht="13.8" x14ac:dyDescent="0.25">
      <c r="B51" s="12"/>
      <c r="C51" s="1"/>
      <c r="D51" s="2"/>
    </row>
    <row r="52" spans="2:4" x14ac:dyDescent="0.25">
      <c r="C52" s="1"/>
    </row>
  </sheetData>
  <mergeCells count="11">
    <mergeCell ref="B43:E43"/>
    <mergeCell ref="E46:E47"/>
    <mergeCell ref="B2:E2"/>
    <mergeCell ref="B21:E21"/>
    <mergeCell ref="E23:E24"/>
    <mergeCell ref="B28:E28"/>
    <mergeCell ref="B5:E5"/>
    <mergeCell ref="B9:E9"/>
    <mergeCell ref="B13:E13"/>
    <mergeCell ref="B32:E32"/>
    <mergeCell ref="B36:E36"/>
  </mergeCells>
  <phoneticPr fontId="2" type="noConversion"/>
  <pageMargins left="0.78740157499999996" right="0.65" top="0.984251969" bottom="0.984251969" header="0.4921259845" footer="0.4921259845"/>
  <pageSetup paperSize="9" orientation="portrait" horizontalDpi="300" verticalDpi="300" r:id="rId1"/>
  <headerFooter alignWithMargins="0">
    <oddHeader>&amp;L&amp;"Times New Roman,Normal"Cas GALION : sujet annexe à compléter&amp;R&amp;"Times New Roman,Normal"12/7/2005</oddHeader>
    <oddFooter>&amp;L&amp;"Times New Roman,Normal"&amp;F&amp;R&amp;"Times New Roman,Normal"Page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topLeftCell="B1" zoomScaleNormal="100" workbookViewId="0">
      <selection activeCell="B1" sqref="B1"/>
    </sheetView>
  </sheetViews>
  <sheetFormatPr baseColWidth="10" defaultRowHeight="13.8" x14ac:dyDescent="0.25"/>
  <cols>
    <col min="1" max="1" width="11.5546875" style="23" customWidth="1"/>
    <col min="2" max="2" width="10.109375" style="23" customWidth="1"/>
    <col min="3" max="3" width="26.6640625" style="23" customWidth="1"/>
    <col min="4" max="4" width="15.6640625" style="23" bestFit="1" customWidth="1"/>
    <col min="5" max="5" width="13.77734375" style="23" bestFit="1" customWidth="1"/>
    <col min="6" max="6" width="12.77734375" style="23" customWidth="1"/>
    <col min="7" max="7" width="13.5546875" style="23" customWidth="1"/>
    <col min="8" max="8" width="14.88671875" style="23" customWidth="1"/>
    <col min="9" max="9" width="1.109375" style="23" customWidth="1"/>
    <col min="10" max="10" width="23.21875" style="23" customWidth="1"/>
    <col min="11" max="11" width="13" style="23" bestFit="1" customWidth="1"/>
    <col min="12" max="12" width="14.21875" style="23" bestFit="1" customWidth="1"/>
    <col min="13" max="13" width="13" style="23" bestFit="1" customWidth="1"/>
    <col min="14" max="14" width="14.44140625" style="23" customWidth="1"/>
    <col min="15" max="15" width="13.109375" style="23" bestFit="1" customWidth="1"/>
    <col min="16" max="16384" width="11.5546875" style="23"/>
  </cols>
  <sheetData>
    <row r="1" spans="2:15" ht="14.4" thickBot="1" x14ac:dyDescent="0.3">
      <c r="C1" s="137" t="s">
        <v>24</v>
      </c>
      <c r="D1" s="138"/>
      <c r="E1" s="138"/>
      <c r="F1" s="139"/>
    </row>
    <row r="2" spans="2:15" x14ac:dyDescent="0.25">
      <c r="C2" s="80"/>
      <c r="D2" s="80"/>
      <c r="E2" s="80"/>
      <c r="F2" s="80"/>
    </row>
    <row r="3" spans="2:15" x14ac:dyDescent="0.25">
      <c r="C3" s="118" t="s">
        <v>67</v>
      </c>
      <c r="D3" s="119"/>
      <c r="E3" s="119"/>
      <c r="F3" s="119"/>
      <c r="G3" s="22"/>
      <c r="J3" s="118" t="s">
        <v>72</v>
      </c>
      <c r="K3" s="119"/>
      <c r="L3" s="119"/>
      <c r="M3" s="119"/>
      <c r="N3" s="119"/>
    </row>
    <row r="4" spans="2:15" x14ac:dyDescent="0.25">
      <c r="C4" s="24"/>
      <c r="D4" s="22"/>
      <c r="E4" s="22"/>
      <c r="F4" s="22"/>
      <c r="G4" s="22"/>
      <c r="I4" s="122" t="s">
        <v>71</v>
      </c>
    </row>
    <row r="5" spans="2:15" s="24" customFormat="1" ht="14.4" thickBot="1" x14ac:dyDescent="0.3">
      <c r="C5" s="38"/>
      <c r="D5" s="39">
        <v>2012</v>
      </c>
      <c r="E5" s="39">
        <v>2013</v>
      </c>
      <c r="F5" s="39">
        <v>2014</v>
      </c>
      <c r="H5" s="22"/>
      <c r="I5" s="22"/>
      <c r="J5" s="23"/>
      <c r="K5" s="23"/>
      <c r="L5" s="23"/>
      <c r="M5" s="23"/>
      <c r="N5" s="123"/>
    </row>
    <row r="6" spans="2:15" ht="14.4" thickBot="1" x14ac:dyDescent="0.3">
      <c r="B6" s="25" t="s">
        <v>37</v>
      </c>
      <c r="C6" s="84" t="s">
        <v>41</v>
      </c>
      <c r="D6" s="90"/>
      <c r="E6" s="91"/>
      <c r="F6" s="92"/>
      <c r="I6" s="26"/>
      <c r="J6" s="164" t="s">
        <v>69</v>
      </c>
      <c r="K6" s="56">
        <v>0</v>
      </c>
      <c r="L6" s="168">
        <v>200000</v>
      </c>
      <c r="M6" s="165">
        <f>D6</f>
        <v>0</v>
      </c>
      <c r="N6" s="162">
        <f>E6</f>
        <v>0</v>
      </c>
      <c r="O6" s="163">
        <f>F6</f>
        <v>0</v>
      </c>
    </row>
    <row r="7" spans="2:15" ht="14.4" thickBot="1" x14ac:dyDescent="0.3">
      <c r="B7" s="27" t="s">
        <v>38</v>
      </c>
      <c r="C7" s="79" t="s">
        <v>34</v>
      </c>
      <c r="D7" s="93"/>
      <c r="E7" s="94"/>
      <c r="F7" s="95"/>
      <c r="G7" s="28"/>
      <c r="I7" s="26"/>
      <c r="J7" s="167" t="s">
        <v>70</v>
      </c>
      <c r="K7" s="169" t="e">
        <f>K6*$D$12</f>
        <v>#DIV/0!</v>
      </c>
      <c r="L7" s="168" t="e">
        <f t="shared" ref="L7:O7" si="0">L6*$D$12</f>
        <v>#DIV/0!</v>
      </c>
      <c r="M7" s="168" t="e">
        <f t="shared" si="0"/>
        <v>#DIV/0!</v>
      </c>
      <c r="N7" s="168" t="e">
        <f t="shared" si="0"/>
        <v>#DIV/0!</v>
      </c>
      <c r="O7" s="168" t="e">
        <f t="shared" si="0"/>
        <v>#DIV/0!</v>
      </c>
    </row>
    <row r="8" spans="2:15" ht="14.4" thickBot="1" x14ac:dyDescent="0.3">
      <c r="B8" s="29" t="s">
        <v>36</v>
      </c>
      <c r="C8" s="77" t="s">
        <v>33</v>
      </c>
      <c r="D8" s="96">
        <f>D6-D7</f>
        <v>0</v>
      </c>
      <c r="E8" s="96">
        <f t="shared" ref="E8:F8" si="1">E6-E7</f>
        <v>0</v>
      </c>
      <c r="F8" s="96">
        <f t="shared" si="1"/>
        <v>0</v>
      </c>
      <c r="G8" s="28"/>
      <c r="J8" s="161" t="s">
        <v>32</v>
      </c>
      <c r="K8" s="170">
        <f>$D$9</f>
        <v>0</v>
      </c>
      <c r="L8" s="170">
        <f t="shared" ref="L8:O8" si="2">$D$9</f>
        <v>0</v>
      </c>
      <c r="M8" s="170">
        <f t="shared" si="2"/>
        <v>0</v>
      </c>
      <c r="N8" s="170">
        <f t="shared" si="2"/>
        <v>0</v>
      </c>
      <c r="O8" s="170">
        <f t="shared" si="2"/>
        <v>0</v>
      </c>
    </row>
    <row r="9" spans="2:15" ht="14.4" thickBot="1" x14ac:dyDescent="0.3">
      <c r="B9" s="27" t="s">
        <v>39</v>
      </c>
      <c r="C9" s="79" t="s">
        <v>32</v>
      </c>
      <c r="D9" s="93"/>
      <c r="E9" s="93"/>
      <c r="F9" s="93"/>
      <c r="G9" s="28"/>
      <c r="J9" s="166" t="s">
        <v>30</v>
      </c>
      <c r="K9" s="168" t="e">
        <f>K7-K8</f>
        <v>#DIV/0!</v>
      </c>
      <c r="L9" s="168" t="e">
        <f t="shared" ref="L9:O9" si="3">L7-L8</f>
        <v>#DIV/0!</v>
      </c>
      <c r="M9" s="168" t="e">
        <f t="shared" si="3"/>
        <v>#DIV/0!</v>
      </c>
      <c r="N9" s="168" t="e">
        <f t="shared" si="3"/>
        <v>#DIV/0!</v>
      </c>
      <c r="O9" s="168" t="e">
        <f t="shared" si="3"/>
        <v>#DIV/0!</v>
      </c>
    </row>
    <row r="10" spans="2:15" ht="14.4" thickBot="1" x14ac:dyDescent="0.3">
      <c r="B10" s="29" t="s">
        <v>40</v>
      </c>
      <c r="C10" s="77" t="s">
        <v>30</v>
      </c>
      <c r="D10" s="97">
        <f>D8-D9</f>
        <v>0</v>
      </c>
      <c r="E10" s="97">
        <f t="shared" ref="E10:F10" si="4">E8-E9</f>
        <v>0</v>
      </c>
      <c r="F10" s="97">
        <f t="shared" si="4"/>
        <v>0</v>
      </c>
      <c r="G10" s="28"/>
      <c r="J10" s="30"/>
    </row>
    <row r="11" spans="2:15" ht="14.4" thickBot="1" x14ac:dyDescent="0.3">
      <c r="B11" s="81"/>
      <c r="C11" s="82"/>
      <c r="D11" s="83"/>
      <c r="E11" s="83"/>
      <c r="F11" s="83"/>
      <c r="G11" s="28"/>
      <c r="J11" s="30"/>
    </row>
    <row r="12" spans="2:15" ht="14.4" thickBot="1" x14ac:dyDescent="0.3">
      <c r="B12" s="29" t="s">
        <v>28</v>
      </c>
      <c r="C12" s="78" t="s">
        <v>31</v>
      </c>
      <c r="D12" s="159" t="e">
        <f>(D8/D6)</f>
        <v>#DIV/0!</v>
      </c>
      <c r="E12" s="159" t="e">
        <f t="shared" ref="E12:F12" si="5">(E8/E6)</f>
        <v>#DIV/0!</v>
      </c>
      <c r="F12" s="159" t="e">
        <f t="shared" si="5"/>
        <v>#DIV/0!</v>
      </c>
      <c r="G12" s="33"/>
    </row>
    <row r="13" spans="2:15" ht="14.4" thickBot="1" x14ac:dyDescent="0.3">
      <c r="B13" s="29" t="s">
        <v>29</v>
      </c>
      <c r="C13" s="77" t="s">
        <v>35</v>
      </c>
      <c r="D13" s="99" t="e">
        <f xml:space="preserve"> D9/D12</f>
        <v>#DIV/0!</v>
      </c>
      <c r="E13" s="99" t="e">
        <f t="shared" ref="E13:F13" si="6" xml:space="preserve"> E9/E12</f>
        <v>#DIV/0!</v>
      </c>
      <c r="F13" s="99" t="e">
        <f t="shared" si="6"/>
        <v>#DIV/0!</v>
      </c>
      <c r="G13" s="34"/>
    </row>
    <row r="14" spans="2:15" x14ac:dyDescent="0.25">
      <c r="C14" s="31"/>
      <c r="D14" s="32"/>
      <c r="E14" s="32"/>
      <c r="F14" s="32"/>
    </row>
    <row r="15" spans="2:15" x14ac:dyDescent="0.25">
      <c r="C15" s="40"/>
      <c r="D15" s="160" t="s">
        <v>68</v>
      </c>
      <c r="E15" s="41"/>
      <c r="F15" s="41"/>
      <c r="G15" s="34"/>
    </row>
    <row r="16" spans="2:15" x14ac:dyDescent="0.25">
      <c r="C16" s="40"/>
      <c r="D16" s="160"/>
      <c r="E16" s="41"/>
      <c r="F16" s="41"/>
      <c r="G16" s="34"/>
    </row>
    <row r="17" spans="3:7" x14ac:dyDescent="0.25">
      <c r="C17" s="40"/>
      <c r="D17" s="160"/>
      <c r="E17" s="41"/>
      <c r="F17" s="41"/>
      <c r="G17" s="34"/>
    </row>
    <row r="18" spans="3:7" x14ac:dyDescent="0.25">
      <c r="C18" s="40"/>
      <c r="D18" s="160"/>
      <c r="E18" s="41"/>
      <c r="F18" s="41"/>
      <c r="G18" s="34"/>
    </row>
    <row r="19" spans="3:7" x14ac:dyDescent="0.25">
      <c r="C19" s="40"/>
      <c r="D19" s="160"/>
      <c r="E19" s="41"/>
      <c r="F19" s="41"/>
      <c r="G19" s="34"/>
    </row>
    <row r="20" spans="3:7" x14ac:dyDescent="0.25">
      <c r="C20" s="40"/>
      <c r="D20" s="160"/>
      <c r="E20" s="41"/>
      <c r="F20" s="41"/>
      <c r="G20" s="34"/>
    </row>
    <row r="21" spans="3:7" x14ac:dyDescent="0.25">
      <c r="C21" s="40"/>
      <c r="D21" s="160"/>
      <c r="E21" s="41"/>
      <c r="F21" s="41"/>
      <c r="G21" s="34"/>
    </row>
    <row r="22" spans="3:7" x14ac:dyDescent="0.25">
      <c r="C22" s="40"/>
      <c r="D22" s="160"/>
      <c r="E22" s="41"/>
      <c r="F22" s="41"/>
      <c r="G22" s="34"/>
    </row>
    <row r="23" spans="3:7" x14ac:dyDescent="0.25">
      <c r="C23" s="40"/>
      <c r="D23" s="160"/>
      <c r="E23" s="41"/>
      <c r="F23" s="41"/>
      <c r="G23" s="34"/>
    </row>
    <row r="24" spans="3:7" x14ac:dyDescent="0.25">
      <c r="C24" s="40"/>
      <c r="D24" s="160"/>
      <c r="E24" s="41"/>
      <c r="F24" s="41"/>
      <c r="G24" s="34"/>
    </row>
    <row r="25" spans="3:7" x14ac:dyDescent="0.25">
      <c r="C25" s="40"/>
      <c r="D25" s="160"/>
      <c r="E25" s="41"/>
      <c r="F25" s="41"/>
      <c r="G25" s="34"/>
    </row>
    <row r="26" spans="3:7" x14ac:dyDescent="0.25">
      <c r="C26" s="40"/>
      <c r="D26" s="160"/>
      <c r="E26" s="41"/>
      <c r="F26" s="41"/>
      <c r="G26" s="34"/>
    </row>
    <row r="27" spans="3:7" x14ac:dyDescent="0.25">
      <c r="C27" s="40"/>
      <c r="D27" s="160"/>
      <c r="E27" s="41"/>
      <c r="F27" s="41"/>
      <c r="G27" s="34"/>
    </row>
    <row r="28" spans="3:7" x14ac:dyDescent="0.25">
      <c r="C28" s="40"/>
      <c r="D28" s="160"/>
      <c r="E28" s="41"/>
      <c r="F28" s="41"/>
      <c r="G28" s="34"/>
    </row>
    <row r="29" spans="3:7" x14ac:dyDescent="0.25">
      <c r="C29" s="40"/>
      <c r="D29" s="160"/>
      <c r="E29" s="41"/>
      <c r="F29" s="41"/>
      <c r="G29" s="34"/>
    </row>
    <row r="30" spans="3:7" x14ac:dyDescent="0.25">
      <c r="C30" s="40"/>
      <c r="D30" s="160"/>
      <c r="E30" s="41"/>
      <c r="F30" s="41"/>
      <c r="G30" s="34"/>
    </row>
    <row r="31" spans="3:7" x14ac:dyDescent="0.25">
      <c r="C31" s="40"/>
      <c r="D31" s="160"/>
      <c r="E31" s="41"/>
      <c r="F31" s="41"/>
      <c r="G31" s="34"/>
    </row>
    <row r="32" spans="3:7" x14ac:dyDescent="0.25">
      <c r="C32" s="40"/>
      <c r="D32" s="160"/>
      <c r="E32" s="41"/>
      <c r="F32" s="41"/>
      <c r="G32" s="34"/>
    </row>
    <row r="34" spans="3:7" x14ac:dyDescent="0.25">
      <c r="C34" s="118" t="s">
        <v>73</v>
      </c>
      <c r="D34" s="120"/>
      <c r="E34" s="120"/>
      <c r="F34" s="120"/>
      <c r="G34" s="120"/>
    </row>
    <row r="35" spans="3:7" x14ac:dyDescent="0.25">
      <c r="C35" s="24"/>
      <c r="D35" s="118" t="s">
        <v>60</v>
      </c>
    </row>
    <row r="36" spans="3:7" ht="14.4" x14ac:dyDescent="0.3">
      <c r="C36" s="36" t="s">
        <v>22</v>
      </c>
      <c r="D36" s="123"/>
      <c r="E36" s="33"/>
      <c r="F36" s="33"/>
    </row>
    <row r="37" spans="3:7" ht="14.4" x14ac:dyDescent="0.3">
      <c r="C37" s="36"/>
      <c r="D37" s="33"/>
      <c r="E37" s="33"/>
      <c r="F37" s="33"/>
    </row>
    <row r="38" spans="3:7" x14ac:dyDescent="0.25">
      <c r="C38" s="38"/>
      <c r="D38" s="39" t="s">
        <v>42</v>
      </c>
      <c r="E38" s="39">
        <v>2012</v>
      </c>
      <c r="F38" s="39">
        <v>2013</v>
      </c>
      <c r="G38" s="39">
        <v>2014</v>
      </c>
    </row>
    <row r="39" spans="3:7" ht="25.2" customHeight="1" x14ac:dyDescent="0.25">
      <c r="C39" s="103" t="s">
        <v>12</v>
      </c>
      <c r="D39" s="48" t="s">
        <v>43</v>
      </c>
      <c r="E39" s="135"/>
      <c r="F39" s="135"/>
      <c r="G39" s="135"/>
    </row>
    <row r="40" spans="3:7" ht="27.6" x14ac:dyDescent="0.25">
      <c r="C40" s="104" t="s">
        <v>44</v>
      </c>
      <c r="D40" s="48" t="s">
        <v>45</v>
      </c>
      <c r="E40" s="135"/>
      <c r="F40" s="135"/>
      <c r="G40" s="135"/>
    </row>
    <row r="41" spans="3:7" ht="27.6" x14ac:dyDescent="0.25">
      <c r="C41" s="104" t="s">
        <v>46</v>
      </c>
      <c r="D41" s="132" t="s">
        <v>65</v>
      </c>
      <c r="E41" s="136"/>
      <c r="F41" s="136"/>
      <c r="G41" s="136"/>
    </row>
    <row r="42" spans="3:7" x14ac:dyDescent="0.25">
      <c r="C42" s="100"/>
      <c r="D42" s="101"/>
      <c r="E42" s="102"/>
      <c r="F42" s="102"/>
      <c r="G42" s="102"/>
    </row>
    <row r="43" spans="3:7" ht="14.4" x14ac:dyDescent="0.3">
      <c r="C43" s="37" t="s">
        <v>47</v>
      </c>
      <c r="D43" s="24"/>
    </row>
    <row r="44" spans="3:7" ht="14.4" x14ac:dyDescent="0.3">
      <c r="C44" s="37"/>
      <c r="D44" s="24"/>
    </row>
    <row r="45" spans="3:7" x14ac:dyDescent="0.25">
      <c r="C45" s="107" t="s">
        <v>54</v>
      </c>
      <c r="D45" s="75"/>
      <c r="E45" s="107"/>
      <c r="F45" s="107"/>
      <c r="G45" s="107"/>
    </row>
    <row r="46" spans="3:7" ht="14.4" x14ac:dyDescent="0.3">
      <c r="C46" s="37"/>
      <c r="D46" s="24"/>
    </row>
    <row r="47" spans="3:7" ht="3" customHeight="1" x14ac:dyDescent="0.25">
      <c r="C47" s="22"/>
    </row>
    <row r="48" spans="3:7" ht="3" customHeight="1" thickBot="1" x14ac:dyDescent="0.3">
      <c r="C48" s="22"/>
    </row>
    <row r="49" spans="3:12" ht="19.95" customHeight="1" thickBot="1" x14ac:dyDescent="0.3">
      <c r="C49" s="22"/>
      <c r="D49" s="148" t="s">
        <v>48</v>
      </c>
      <c r="E49" s="149" t="s">
        <v>49</v>
      </c>
      <c r="F49" s="151" t="s">
        <v>50</v>
      </c>
      <c r="G49" s="153" t="s">
        <v>51</v>
      </c>
      <c r="H49" s="155" t="s">
        <v>52</v>
      </c>
    </row>
    <row r="50" spans="3:12" ht="19.95" customHeight="1" thickBot="1" x14ac:dyDescent="0.3">
      <c r="D50" s="148"/>
      <c r="E50" s="149"/>
      <c r="F50" s="152"/>
      <c r="G50" s="154"/>
      <c r="H50" s="156"/>
    </row>
    <row r="51" spans="3:12" ht="14.4" thickBot="1" x14ac:dyDescent="0.3">
      <c r="C51" s="105" t="s">
        <v>0</v>
      </c>
      <c r="D51" s="108"/>
      <c r="E51" s="108"/>
      <c r="F51" s="108"/>
      <c r="G51" s="108"/>
      <c r="H51" s="108"/>
      <c r="I51" s="23" t="s">
        <v>55</v>
      </c>
    </row>
    <row r="52" spans="3:12" ht="14.4" thickBot="1" x14ac:dyDescent="0.3">
      <c r="C52" s="105" t="s">
        <v>1</v>
      </c>
      <c r="D52" s="108"/>
      <c r="E52" s="108"/>
      <c r="F52" s="108"/>
      <c r="G52" s="108"/>
      <c r="H52" s="108"/>
    </row>
    <row r="53" spans="3:12" ht="14.4" thickBot="1" x14ac:dyDescent="0.3">
      <c r="C53" s="105" t="s">
        <v>2</v>
      </c>
      <c r="D53" s="108"/>
      <c r="E53" s="108"/>
      <c r="F53" s="108"/>
      <c r="G53" s="108"/>
      <c r="H53" s="108"/>
    </row>
    <row r="54" spans="3:12" ht="14.4" thickBot="1" x14ac:dyDescent="0.3">
      <c r="C54" s="105" t="s">
        <v>3</v>
      </c>
      <c r="D54" s="108"/>
      <c r="E54" s="108"/>
      <c r="F54" s="108"/>
      <c r="G54" s="108"/>
      <c r="H54" s="108"/>
    </row>
    <row r="55" spans="3:12" ht="14.4" thickBot="1" x14ac:dyDescent="0.3">
      <c r="C55" s="105" t="s">
        <v>4</v>
      </c>
      <c r="D55" s="108"/>
      <c r="E55" s="108"/>
      <c r="F55" s="108"/>
      <c r="G55" s="108"/>
      <c r="H55" s="108"/>
    </row>
    <row r="56" spans="3:12" ht="14.4" thickBot="1" x14ac:dyDescent="0.3">
      <c r="C56" s="105" t="s">
        <v>5</v>
      </c>
      <c r="D56" s="108"/>
      <c r="E56" s="108"/>
      <c r="F56" s="108"/>
      <c r="G56" s="108"/>
      <c r="H56" s="108"/>
    </row>
    <row r="57" spans="3:12" ht="14.4" thickBot="1" x14ac:dyDescent="0.3">
      <c r="C57" s="105" t="s">
        <v>6</v>
      </c>
      <c r="D57" s="108"/>
      <c r="E57" s="108"/>
      <c r="F57" s="108"/>
      <c r="G57" s="108"/>
      <c r="H57" s="108"/>
    </row>
    <row r="58" spans="3:12" ht="14.4" thickBot="1" x14ac:dyDescent="0.3">
      <c r="C58" s="105" t="s">
        <v>7</v>
      </c>
      <c r="D58" s="108"/>
      <c r="E58" s="108"/>
      <c r="F58" s="108"/>
      <c r="G58" s="108"/>
      <c r="H58" s="108"/>
    </row>
    <row r="59" spans="3:12" ht="14.4" thickBot="1" x14ac:dyDescent="0.3">
      <c r="C59" s="105" t="s">
        <v>8</v>
      </c>
      <c r="D59" s="108"/>
      <c r="E59" s="108"/>
      <c r="F59" s="108"/>
      <c r="G59" s="108"/>
      <c r="H59" s="108"/>
    </row>
    <row r="60" spans="3:12" ht="14.4" thickBot="1" x14ac:dyDescent="0.3">
      <c r="C60" s="105" t="s">
        <v>9</v>
      </c>
      <c r="D60" s="108"/>
      <c r="E60" s="108"/>
      <c r="F60" s="108"/>
      <c r="G60" s="108"/>
      <c r="H60" s="108"/>
      <c r="I60" s="150" t="s">
        <v>55</v>
      </c>
    </row>
    <row r="61" spans="3:12" ht="14.4" thickBot="1" x14ac:dyDescent="0.3">
      <c r="C61" s="105" t="s">
        <v>10</v>
      </c>
      <c r="D61" s="108"/>
      <c r="E61" s="108"/>
      <c r="F61" s="108"/>
      <c r="G61" s="108"/>
      <c r="H61" s="109"/>
      <c r="I61" s="150"/>
      <c r="J61" s="43"/>
      <c r="K61" s="19" t="s">
        <v>55</v>
      </c>
      <c r="L61" s="15" t="s">
        <v>55</v>
      </c>
    </row>
    <row r="62" spans="3:12" ht="14.4" thickBot="1" x14ac:dyDescent="0.3">
      <c r="C62" s="105" t="s">
        <v>11</v>
      </c>
      <c r="D62" s="108"/>
      <c r="E62" s="108"/>
      <c r="F62" s="108"/>
      <c r="G62" s="108"/>
      <c r="H62" s="108"/>
      <c r="J62" s="44"/>
      <c r="K62" s="42"/>
      <c r="L62" s="15"/>
    </row>
    <row r="63" spans="3:12" ht="14.4" thickBot="1" x14ac:dyDescent="0.3">
      <c r="C63" s="106" t="s">
        <v>53</v>
      </c>
      <c r="D63" s="45">
        <f>SUM(D51:D62)</f>
        <v>0</v>
      </c>
      <c r="E63" s="46">
        <f>SUM(E51:E62)</f>
        <v>0</v>
      </c>
      <c r="F63" s="45">
        <f>D63+E63</f>
        <v>0</v>
      </c>
      <c r="G63" s="47"/>
      <c r="H63" s="45"/>
    </row>
    <row r="64" spans="3:12" ht="14.4" thickBot="1" x14ac:dyDescent="0.3">
      <c r="C64" s="35" t="s">
        <v>55</v>
      </c>
      <c r="D64" s="33"/>
      <c r="E64" s="33"/>
      <c r="F64" s="33"/>
      <c r="G64" s="33"/>
      <c r="H64" s="33"/>
    </row>
    <row r="65" spans="3:8" x14ac:dyDescent="0.25">
      <c r="C65" s="117" t="s">
        <v>56</v>
      </c>
      <c r="D65" s="110"/>
      <c r="E65" s="110"/>
      <c r="F65" s="110"/>
      <c r="G65" s="110"/>
      <c r="H65" s="111"/>
    </row>
    <row r="66" spans="3:8" x14ac:dyDescent="0.25">
      <c r="C66" s="112"/>
      <c r="D66" s="33"/>
      <c r="E66" s="33"/>
      <c r="F66" s="33"/>
      <c r="G66" s="33"/>
      <c r="H66" s="113"/>
    </row>
    <row r="67" spans="3:8" ht="14.4" thickBot="1" x14ac:dyDescent="0.3">
      <c r="C67" s="114"/>
      <c r="D67" s="115"/>
      <c r="E67" s="115"/>
      <c r="F67" s="115"/>
      <c r="G67" s="115"/>
      <c r="H67" s="116"/>
    </row>
    <row r="68" spans="3:8" x14ac:dyDescent="0.25">
      <c r="C68" s="33"/>
      <c r="D68" s="33"/>
      <c r="E68" s="33"/>
      <c r="F68" s="33"/>
      <c r="G68" s="33"/>
      <c r="H68" s="33"/>
    </row>
    <row r="69" spans="3:8" x14ac:dyDescent="0.25">
      <c r="C69" s="24" t="s">
        <v>55</v>
      </c>
      <c r="D69" s="33"/>
      <c r="E69" s="33"/>
      <c r="F69" s="33"/>
      <c r="G69" s="33"/>
      <c r="H69" s="33"/>
    </row>
  </sheetData>
  <mergeCells count="7">
    <mergeCell ref="D49:D50"/>
    <mergeCell ref="E49:E50"/>
    <mergeCell ref="I60:I61"/>
    <mergeCell ref="C1:F1"/>
    <mergeCell ref="F49:F50"/>
    <mergeCell ref="G49:G50"/>
    <mergeCell ref="H49:H50"/>
  </mergeCells>
  <phoneticPr fontId="2" type="noConversion"/>
  <pageMargins left="0.51" right="0.34" top="0.35" bottom="0.3" header="0.14000000000000001" footer="0.13"/>
  <pageSetup paperSize="9" orientation="landscape" horizontalDpi="300" verticalDpi="300" r:id="rId1"/>
  <headerFooter alignWithMargins="0">
    <oddHeader>&amp;L&amp;"Times New Roman,Normal"Cas GALION : sujet annexe à compléter&amp;R&amp;"Times New Roman,Normal"12/07/2005</oddHeader>
    <oddFooter>&amp;L&amp;"Times New Roman,Normal"&amp;F&amp;R&amp;"Times New Roman,Normal"Page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workbookViewId="0"/>
  </sheetViews>
  <sheetFormatPr baseColWidth="10" defaultRowHeight="13.2" x14ac:dyDescent="0.25"/>
  <cols>
    <col min="1" max="1" width="11.6640625" style="15" customWidth="1"/>
    <col min="2" max="2" width="10.44140625" style="15" customWidth="1"/>
    <col min="3" max="3" width="27.33203125" style="15" customWidth="1"/>
    <col min="4" max="4" width="15.5546875" style="15" bestFit="1" customWidth="1"/>
    <col min="5" max="5" width="13" style="15" bestFit="1" customWidth="1"/>
    <col min="6" max="6" width="12.77734375" style="15" customWidth="1"/>
    <col min="7" max="7" width="13.109375" style="15" customWidth="1"/>
    <col min="8" max="8" width="14.88671875" style="15" customWidth="1"/>
    <col min="9" max="9" width="14.33203125" style="15" customWidth="1"/>
    <col min="10" max="16384" width="11.5546875" style="15"/>
  </cols>
  <sheetData>
    <row r="1" spans="2:11" s="23" customFormat="1" ht="14.4" thickBot="1" x14ac:dyDescent="0.3">
      <c r="C1" s="137" t="s">
        <v>25</v>
      </c>
      <c r="D1" s="138"/>
      <c r="E1" s="138"/>
      <c r="F1" s="139"/>
    </row>
    <row r="2" spans="2:11" s="23" customFormat="1" ht="13.8" x14ac:dyDescent="0.25">
      <c r="C2" s="80"/>
      <c r="D2" s="80"/>
      <c r="E2" s="80"/>
      <c r="F2" s="80"/>
    </row>
    <row r="3" spans="2:11" s="23" customFormat="1" ht="13.8" x14ac:dyDescent="0.25">
      <c r="C3" s="80"/>
      <c r="D3" s="80"/>
      <c r="E3" s="80"/>
      <c r="F3" s="80"/>
    </row>
    <row r="4" spans="2:11" s="23" customFormat="1" ht="13.8" x14ac:dyDescent="0.25">
      <c r="C4" s="118" t="s">
        <v>57</v>
      </c>
      <c r="D4" s="119"/>
      <c r="E4" s="119"/>
      <c r="F4" s="22"/>
      <c r="G4" s="22"/>
    </row>
    <row r="5" spans="2:11" s="23" customFormat="1" ht="13.8" x14ac:dyDescent="0.25">
      <c r="C5" s="24"/>
      <c r="D5" s="22"/>
      <c r="E5" s="22"/>
      <c r="F5" s="22"/>
      <c r="G5" s="22"/>
    </row>
    <row r="6" spans="2:11" ht="14.4" thickBot="1" x14ac:dyDescent="0.3">
      <c r="B6" s="24"/>
      <c r="C6" s="38"/>
      <c r="D6" s="39">
        <v>2012</v>
      </c>
      <c r="E6" s="39">
        <v>2013</v>
      </c>
      <c r="F6" s="39">
        <v>2014</v>
      </c>
      <c r="H6" s="14"/>
      <c r="I6" s="14"/>
      <c r="J6" s="14"/>
      <c r="K6" s="14"/>
    </row>
    <row r="7" spans="2:11" ht="13.8" x14ac:dyDescent="0.25">
      <c r="B7" s="25" t="s">
        <v>37</v>
      </c>
      <c r="C7" s="84" t="s">
        <v>41</v>
      </c>
      <c r="D7" s="90"/>
      <c r="E7" s="91"/>
      <c r="F7" s="92"/>
      <c r="G7" s="49"/>
      <c r="H7" s="18"/>
      <c r="I7" s="16"/>
      <c r="K7" s="52"/>
    </row>
    <row r="8" spans="2:11" ht="14.4" thickBot="1" x14ac:dyDescent="0.3">
      <c r="B8" s="27" t="s">
        <v>38</v>
      </c>
      <c r="C8" s="79" t="s">
        <v>34</v>
      </c>
      <c r="D8" s="93"/>
      <c r="E8" s="94"/>
      <c r="F8" s="95"/>
      <c r="G8" s="17"/>
      <c r="I8" s="16"/>
      <c r="J8" s="52"/>
      <c r="K8" s="52"/>
    </row>
    <row r="9" spans="2:11" ht="14.4" thickBot="1" x14ac:dyDescent="0.3">
      <c r="B9" s="29" t="s">
        <v>36</v>
      </c>
      <c r="C9" s="77" t="s">
        <v>33</v>
      </c>
      <c r="D9" s="96"/>
      <c r="E9" s="96"/>
      <c r="F9" s="96"/>
      <c r="G9" s="17"/>
      <c r="J9" s="52"/>
      <c r="K9" s="52"/>
    </row>
    <row r="10" spans="2:11" ht="14.4" thickBot="1" x14ac:dyDescent="0.3">
      <c r="B10" s="27" t="s">
        <v>39</v>
      </c>
      <c r="C10" s="79" t="s">
        <v>32</v>
      </c>
      <c r="D10" s="93"/>
      <c r="E10" s="93"/>
      <c r="F10" s="93"/>
      <c r="G10" s="17"/>
      <c r="H10" s="51"/>
      <c r="J10" s="52"/>
      <c r="K10" s="52"/>
    </row>
    <row r="11" spans="2:11" ht="14.4" thickBot="1" x14ac:dyDescent="0.3">
      <c r="B11" s="29" t="s">
        <v>40</v>
      </c>
      <c r="C11" s="77" t="s">
        <v>30</v>
      </c>
      <c r="D11" s="97"/>
      <c r="E11" s="97"/>
      <c r="F11" s="97"/>
      <c r="G11" s="17"/>
      <c r="J11" s="52"/>
      <c r="K11" s="52"/>
    </row>
    <row r="12" spans="2:11" ht="14.4" thickBot="1" x14ac:dyDescent="0.3">
      <c r="B12" s="81"/>
      <c r="C12" s="82"/>
      <c r="D12" s="83"/>
      <c r="E12" s="83"/>
      <c r="F12" s="83"/>
      <c r="H12" s="51"/>
      <c r="J12" s="52"/>
      <c r="K12" s="52"/>
    </row>
    <row r="13" spans="2:11" ht="14.4" thickBot="1" x14ac:dyDescent="0.3">
      <c r="B13" s="29" t="s">
        <v>28</v>
      </c>
      <c r="C13" s="78" t="s">
        <v>31</v>
      </c>
      <c r="D13" s="98"/>
      <c r="E13" s="98"/>
      <c r="F13" s="98"/>
      <c r="G13" s="20"/>
      <c r="J13" s="52"/>
      <c r="K13" s="52"/>
    </row>
    <row r="14" spans="2:11" ht="14.4" thickBot="1" x14ac:dyDescent="0.3">
      <c r="B14" s="29" t="s">
        <v>29</v>
      </c>
      <c r="C14" s="77" t="s">
        <v>35</v>
      </c>
      <c r="D14" s="99"/>
      <c r="E14" s="99"/>
      <c r="F14" s="99"/>
      <c r="H14" s="51"/>
      <c r="J14" s="52"/>
      <c r="K14" s="52"/>
    </row>
    <row r="15" spans="2:11" x14ac:dyDescent="0.25">
      <c r="G15" s="21"/>
      <c r="J15" s="52"/>
      <c r="K15" s="52"/>
    </row>
    <row r="16" spans="2:11" x14ac:dyDescent="0.25">
      <c r="H16" s="51"/>
      <c r="J16" s="52"/>
      <c r="K16" s="52"/>
    </row>
    <row r="17" spans="3:11" ht="13.8" x14ac:dyDescent="0.25">
      <c r="C17" s="118" t="s">
        <v>58</v>
      </c>
      <c r="D17" s="119"/>
      <c r="E17" s="119"/>
      <c r="F17" s="118"/>
      <c r="G17" s="119"/>
      <c r="J17" s="52"/>
      <c r="K17" s="52"/>
    </row>
    <row r="18" spans="3:11" ht="13.8" x14ac:dyDescent="0.25">
      <c r="C18" s="121"/>
      <c r="D18" s="157" t="s">
        <v>59</v>
      </c>
      <c r="E18" s="157"/>
      <c r="F18" s="121"/>
      <c r="G18" s="122"/>
      <c r="J18" s="52"/>
      <c r="K18" s="52"/>
    </row>
    <row r="19" spans="3:11" s="23" customFormat="1" ht="14.4" x14ac:dyDescent="0.3">
      <c r="C19" s="36" t="s">
        <v>22</v>
      </c>
      <c r="D19" s="33"/>
      <c r="E19" s="33"/>
      <c r="F19" s="33"/>
      <c r="J19" s="53"/>
      <c r="K19" s="53"/>
    </row>
    <row r="20" spans="3:11" s="23" customFormat="1" ht="14.4" x14ac:dyDescent="0.3">
      <c r="C20" s="36"/>
      <c r="D20" s="33"/>
      <c r="E20" s="33"/>
      <c r="F20" s="33"/>
      <c r="J20" s="53"/>
      <c r="K20" s="53"/>
    </row>
    <row r="21" spans="3:11" s="23" customFormat="1" ht="13.8" x14ac:dyDescent="0.25">
      <c r="C21" s="38"/>
      <c r="D21" s="39" t="s">
        <v>42</v>
      </c>
      <c r="E21" s="39">
        <v>2012</v>
      </c>
      <c r="F21" s="39">
        <v>2013</v>
      </c>
      <c r="G21" s="39">
        <v>2014</v>
      </c>
      <c r="J21" s="53"/>
      <c r="K21" s="53"/>
    </row>
    <row r="22" spans="3:11" ht="27.6" customHeight="1" x14ac:dyDescent="0.25">
      <c r="C22" s="134" t="s">
        <v>12</v>
      </c>
      <c r="D22" s="133" t="s">
        <v>43</v>
      </c>
      <c r="E22" s="135"/>
      <c r="F22" s="135"/>
      <c r="G22" s="135"/>
      <c r="J22" s="52"/>
      <c r="K22" s="52"/>
    </row>
    <row r="23" spans="3:11" ht="27.6" x14ac:dyDescent="0.25">
      <c r="C23" s="104" t="s">
        <v>44</v>
      </c>
      <c r="D23" s="48" t="s">
        <v>45</v>
      </c>
      <c r="E23" s="135"/>
      <c r="F23" s="135"/>
      <c r="G23" s="135"/>
      <c r="J23" s="52"/>
      <c r="K23" s="52"/>
    </row>
    <row r="24" spans="3:11" ht="27.6" x14ac:dyDescent="0.25">
      <c r="C24" s="104" t="s">
        <v>46</v>
      </c>
      <c r="D24" s="132" t="s">
        <v>65</v>
      </c>
      <c r="E24" s="136"/>
      <c r="F24" s="136"/>
      <c r="G24" s="136"/>
      <c r="J24" s="52"/>
      <c r="K24" s="52"/>
    </row>
    <row r="25" spans="3:11" ht="15.6" x14ac:dyDescent="0.3">
      <c r="C25" s="14"/>
      <c r="D25" s="50"/>
      <c r="J25" s="52"/>
      <c r="K25" s="52"/>
    </row>
    <row r="26" spans="3:11" ht="14.4" x14ac:dyDescent="0.3">
      <c r="C26" s="37" t="s">
        <v>47</v>
      </c>
      <c r="D26" s="24"/>
      <c r="E26" s="23"/>
      <c r="F26" s="23"/>
      <c r="J26" s="52"/>
      <c r="K26" s="52"/>
    </row>
    <row r="27" spans="3:11" ht="14.4" x14ac:dyDescent="0.3">
      <c r="C27" s="37"/>
      <c r="D27" s="24"/>
      <c r="E27" s="23"/>
      <c r="F27" s="23"/>
      <c r="J27" s="52"/>
      <c r="K27" s="52"/>
    </row>
    <row r="28" spans="3:11" s="23" customFormat="1" ht="13.8" x14ac:dyDescent="0.25">
      <c r="C28" s="107" t="s">
        <v>54</v>
      </c>
      <c r="D28" s="75"/>
      <c r="E28" s="107"/>
      <c r="F28" s="107"/>
      <c r="G28" s="107"/>
      <c r="J28" s="53"/>
      <c r="K28" s="53"/>
    </row>
    <row r="29" spans="3:11" ht="3" customHeight="1" x14ac:dyDescent="0.3">
      <c r="C29" s="37"/>
      <c r="D29" s="24"/>
      <c r="E29" s="23"/>
      <c r="F29" s="23"/>
      <c r="G29" s="23"/>
      <c r="H29" s="23"/>
      <c r="J29" s="52"/>
      <c r="K29" s="52"/>
    </row>
    <row r="30" spans="3:11" ht="19.95" customHeight="1" thickBot="1" x14ac:dyDescent="0.3">
      <c r="C30" s="22"/>
      <c r="D30" s="23"/>
      <c r="E30" s="23"/>
      <c r="F30" s="23"/>
      <c r="G30" s="23"/>
      <c r="H30" s="23"/>
    </row>
    <row r="31" spans="3:11" ht="14.4" thickBot="1" x14ac:dyDescent="0.3">
      <c r="C31" s="22"/>
      <c r="D31" s="148" t="s">
        <v>48</v>
      </c>
      <c r="E31" s="149" t="s">
        <v>49</v>
      </c>
      <c r="F31" s="151" t="s">
        <v>50</v>
      </c>
      <c r="G31" s="153" t="s">
        <v>51</v>
      </c>
      <c r="H31" s="155" t="s">
        <v>52</v>
      </c>
    </row>
    <row r="32" spans="3:11" ht="14.4" thickBot="1" x14ac:dyDescent="0.3">
      <c r="C32" s="23"/>
      <c r="D32" s="148"/>
      <c r="E32" s="149"/>
      <c r="F32" s="152"/>
      <c r="G32" s="154"/>
      <c r="H32" s="156"/>
    </row>
    <row r="33" spans="3:8" ht="14.4" thickBot="1" x14ac:dyDescent="0.3">
      <c r="C33" s="105" t="s">
        <v>0</v>
      </c>
      <c r="D33" s="108"/>
      <c r="E33" s="108"/>
      <c r="F33" s="108"/>
      <c r="G33" s="108"/>
      <c r="H33" s="108"/>
    </row>
    <row r="34" spans="3:8" ht="14.4" thickBot="1" x14ac:dyDescent="0.3">
      <c r="C34" s="105" t="s">
        <v>1</v>
      </c>
      <c r="D34" s="108"/>
      <c r="E34" s="108"/>
      <c r="F34" s="108"/>
      <c r="G34" s="108"/>
      <c r="H34" s="108"/>
    </row>
    <row r="35" spans="3:8" ht="14.4" thickBot="1" x14ac:dyDescent="0.3">
      <c r="C35" s="105" t="s">
        <v>2</v>
      </c>
      <c r="D35" s="108"/>
      <c r="E35" s="108"/>
      <c r="F35" s="108"/>
      <c r="G35" s="108"/>
      <c r="H35" s="108"/>
    </row>
    <row r="36" spans="3:8" ht="14.4" thickBot="1" x14ac:dyDescent="0.3">
      <c r="C36" s="105" t="s">
        <v>3</v>
      </c>
      <c r="D36" s="108"/>
      <c r="E36" s="108"/>
      <c r="F36" s="108"/>
      <c r="G36" s="108"/>
      <c r="H36" s="108"/>
    </row>
    <row r="37" spans="3:8" ht="14.4" thickBot="1" x14ac:dyDescent="0.3">
      <c r="C37" s="105" t="s">
        <v>4</v>
      </c>
      <c r="D37" s="108"/>
      <c r="E37" s="108"/>
      <c r="F37" s="108"/>
      <c r="G37" s="108"/>
      <c r="H37" s="108"/>
    </row>
    <row r="38" spans="3:8" ht="14.4" thickBot="1" x14ac:dyDescent="0.3">
      <c r="C38" s="105" t="s">
        <v>5</v>
      </c>
      <c r="D38" s="108"/>
      <c r="E38" s="108"/>
      <c r="F38" s="108"/>
      <c r="G38" s="108"/>
      <c r="H38" s="108"/>
    </row>
    <row r="39" spans="3:8" ht="14.4" thickBot="1" x14ac:dyDescent="0.3">
      <c r="C39" s="105" t="s">
        <v>6</v>
      </c>
      <c r="D39" s="108"/>
      <c r="E39" s="108"/>
      <c r="F39" s="108"/>
      <c r="G39" s="108"/>
      <c r="H39" s="108"/>
    </row>
    <row r="40" spans="3:8" ht="14.4" thickBot="1" x14ac:dyDescent="0.3">
      <c r="C40" s="105" t="s">
        <v>7</v>
      </c>
      <c r="D40" s="108"/>
      <c r="E40" s="108"/>
      <c r="F40" s="108"/>
      <c r="G40" s="108"/>
      <c r="H40" s="108"/>
    </row>
    <row r="41" spans="3:8" ht="14.4" thickBot="1" x14ac:dyDescent="0.3">
      <c r="C41" s="105" t="s">
        <v>8</v>
      </c>
      <c r="D41" s="108"/>
      <c r="E41" s="108"/>
      <c r="F41" s="108"/>
      <c r="G41" s="108"/>
      <c r="H41" s="108"/>
    </row>
    <row r="42" spans="3:8" ht="14.4" thickBot="1" x14ac:dyDescent="0.3">
      <c r="C42" s="105" t="s">
        <v>9</v>
      </c>
      <c r="D42" s="108"/>
      <c r="E42" s="108"/>
      <c r="F42" s="108"/>
      <c r="G42" s="108"/>
      <c r="H42" s="108"/>
    </row>
    <row r="43" spans="3:8" ht="14.4" thickBot="1" x14ac:dyDescent="0.3">
      <c r="C43" s="105" t="s">
        <v>10</v>
      </c>
      <c r="D43" s="108"/>
      <c r="E43" s="108"/>
      <c r="F43" s="108"/>
      <c r="G43" s="108"/>
      <c r="H43" s="109"/>
    </row>
    <row r="44" spans="3:8" ht="14.4" thickBot="1" x14ac:dyDescent="0.3">
      <c r="C44" s="105" t="s">
        <v>11</v>
      </c>
      <c r="D44" s="108"/>
      <c r="E44" s="108"/>
      <c r="F44" s="108"/>
      <c r="G44" s="108"/>
      <c r="H44" s="108"/>
    </row>
    <row r="45" spans="3:8" ht="14.4" thickBot="1" x14ac:dyDescent="0.3">
      <c r="C45" s="106" t="s">
        <v>53</v>
      </c>
      <c r="D45" s="45">
        <f>SUM(D33:D44)</f>
        <v>0</v>
      </c>
      <c r="E45" s="46">
        <f>SUM(E33:E44)</f>
        <v>0</v>
      </c>
      <c r="F45" s="45">
        <f>D45+E45</f>
        <v>0</v>
      </c>
      <c r="G45" s="47"/>
      <c r="H45" s="45"/>
    </row>
    <row r="46" spans="3:8" ht="14.4" thickBot="1" x14ac:dyDescent="0.3">
      <c r="C46" s="35" t="s">
        <v>55</v>
      </c>
      <c r="D46" s="33"/>
      <c r="E46" s="33"/>
      <c r="F46" s="33"/>
      <c r="G46" s="33"/>
      <c r="H46" s="33"/>
    </row>
    <row r="47" spans="3:8" ht="13.8" x14ac:dyDescent="0.25">
      <c r="C47" s="117" t="s">
        <v>56</v>
      </c>
      <c r="D47" s="110"/>
      <c r="E47" s="110"/>
      <c r="F47" s="110"/>
      <c r="G47" s="110"/>
      <c r="H47" s="111"/>
    </row>
    <row r="48" spans="3:8" ht="13.8" x14ac:dyDescent="0.25">
      <c r="C48" s="112"/>
      <c r="D48" s="33"/>
      <c r="E48" s="33"/>
      <c r="F48" s="33"/>
      <c r="G48" s="33"/>
      <c r="H48" s="113"/>
    </row>
    <row r="49" spans="3:8" ht="14.4" thickBot="1" x14ac:dyDescent="0.3">
      <c r="C49" s="114"/>
      <c r="D49" s="115"/>
      <c r="E49" s="115"/>
      <c r="F49" s="115"/>
      <c r="G49" s="115"/>
      <c r="H49" s="116"/>
    </row>
    <row r="50" spans="3:8" x14ac:dyDescent="0.25">
      <c r="C50" s="15" t="s">
        <v>55</v>
      </c>
      <c r="E50" s="18" t="s">
        <v>55</v>
      </c>
    </row>
    <row r="51" spans="3:8" x14ac:dyDescent="0.25">
      <c r="C51" s="15" t="s">
        <v>55</v>
      </c>
      <c r="E51" s="18" t="s">
        <v>55</v>
      </c>
      <c r="F51" s="15" t="s">
        <v>55</v>
      </c>
    </row>
    <row r="52" spans="3:8" x14ac:dyDescent="0.25">
      <c r="C52" s="15" t="s">
        <v>55</v>
      </c>
      <c r="F52" s="15" t="s">
        <v>55</v>
      </c>
    </row>
    <row r="54" spans="3:8" ht="13.8" x14ac:dyDescent="0.25">
      <c r="C54" s="23"/>
    </row>
    <row r="55" spans="3:8" ht="13.8" x14ac:dyDescent="0.25">
      <c r="C55" s="23"/>
    </row>
    <row r="56" spans="3:8" ht="13.8" x14ac:dyDescent="0.25">
      <c r="C56" s="23"/>
    </row>
    <row r="57" spans="3:8" ht="13.8" x14ac:dyDescent="0.25">
      <c r="C57" s="23"/>
    </row>
    <row r="58" spans="3:8" ht="13.8" x14ac:dyDescent="0.25">
      <c r="C58" s="23"/>
    </row>
    <row r="59" spans="3:8" ht="13.8" x14ac:dyDescent="0.25">
      <c r="C59" s="23"/>
    </row>
    <row r="60" spans="3:8" ht="13.8" x14ac:dyDescent="0.25">
      <c r="C60" s="23"/>
    </row>
  </sheetData>
  <mergeCells count="7">
    <mergeCell ref="G31:G32"/>
    <mergeCell ref="H31:H32"/>
    <mergeCell ref="D18:E18"/>
    <mergeCell ref="C1:F1"/>
    <mergeCell ref="D31:D32"/>
    <mergeCell ref="E31:E32"/>
    <mergeCell ref="F31:F32"/>
  </mergeCells>
  <phoneticPr fontId="2" type="noConversion"/>
  <pageMargins left="0.51" right="0.34" top="0.52" bottom="0.63" header="0.36" footer="0.46"/>
  <pageSetup paperSize="9" orientation="portrait" horizontalDpi="300" verticalDpi="300" r:id="rId1"/>
  <headerFooter alignWithMargins="0">
    <oddHeader>&amp;LCas GALION : sujet annexe à compléter&amp;R12/7/2005</oddHeader>
    <oddFooter>&amp;L&amp;F&amp;RPage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workbookViewId="0"/>
  </sheetViews>
  <sheetFormatPr baseColWidth="10" defaultRowHeight="13.2" x14ac:dyDescent="0.25"/>
  <cols>
    <col min="1" max="1" width="11.6640625" style="15" customWidth="1"/>
    <col min="2" max="2" width="10.44140625" style="15" customWidth="1"/>
    <col min="3" max="3" width="27.33203125" style="15" customWidth="1"/>
    <col min="4" max="4" width="15.5546875" style="15" bestFit="1" customWidth="1"/>
    <col min="5" max="5" width="13" style="15" bestFit="1" customWidth="1"/>
    <col min="6" max="6" width="12.77734375" style="15" customWidth="1"/>
    <col min="7" max="7" width="13.109375" style="15" customWidth="1"/>
    <col min="8" max="8" width="14.88671875" style="15" customWidth="1"/>
    <col min="9" max="9" width="14.33203125" style="15" customWidth="1"/>
    <col min="10" max="16384" width="11.5546875" style="15"/>
  </cols>
  <sheetData>
    <row r="1" spans="2:11" s="23" customFormat="1" ht="14.4" thickBot="1" x14ac:dyDescent="0.3">
      <c r="C1" s="137" t="s">
        <v>27</v>
      </c>
      <c r="D1" s="138"/>
      <c r="E1" s="138"/>
      <c r="F1" s="139"/>
    </row>
    <row r="2" spans="2:11" s="23" customFormat="1" ht="13.8" x14ac:dyDescent="0.25">
      <c r="C2" s="80"/>
      <c r="D2" s="80"/>
      <c r="E2" s="80"/>
      <c r="F2" s="80"/>
    </row>
    <row r="3" spans="2:11" s="23" customFormat="1" ht="13.8" x14ac:dyDescent="0.25">
      <c r="C3" s="80"/>
      <c r="D3" s="80"/>
      <c r="E3" s="80"/>
      <c r="F3" s="80"/>
    </row>
    <row r="4" spans="2:11" s="23" customFormat="1" ht="13.8" x14ac:dyDescent="0.25">
      <c r="C4" s="107" t="s">
        <v>62</v>
      </c>
      <c r="D4" s="127"/>
      <c r="E4" s="126"/>
      <c r="F4" s="129"/>
    </row>
    <row r="5" spans="2:11" s="23" customFormat="1" ht="13.8" x14ac:dyDescent="0.25">
      <c r="C5" s="107" t="s">
        <v>55</v>
      </c>
      <c r="D5" s="126"/>
      <c r="E5" s="128"/>
      <c r="F5" s="126"/>
    </row>
    <row r="6" spans="2:11" s="23" customFormat="1" ht="13.8" x14ac:dyDescent="0.25">
      <c r="C6" s="107" t="s">
        <v>55</v>
      </c>
      <c r="D6" s="125"/>
      <c r="E6" s="125"/>
      <c r="F6" s="128"/>
      <c r="G6" s="22"/>
    </row>
    <row r="7" spans="2:11" s="23" customFormat="1" ht="13.8" x14ac:dyDescent="0.25">
      <c r="C7" s="107" t="s">
        <v>55</v>
      </c>
      <c r="D7" s="125"/>
      <c r="E7" s="126"/>
      <c r="F7" s="128"/>
      <c r="G7" s="22"/>
    </row>
    <row r="8" spans="2:11" ht="13.8" x14ac:dyDescent="0.25">
      <c r="B8" s="24"/>
      <c r="C8" s="107"/>
      <c r="D8" s="127"/>
      <c r="E8" s="125"/>
      <c r="F8" s="125"/>
      <c r="H8" s="14"/>
      <c r="I8" s="14"/>
      <c r="J8" s="14"/>
      <c r="K8" s="14"/>
    </row>
    <row r="9" spans="2:11" ht="13.8" x14ac:dyDescent="0.25">
      <c r="B9" s="24"/>
      <c r="C9" s="130"/>
      <c r="D9" s="130"/>
      <c r="E9" s="130"/>
      <c r="F9" s="130"/>
      <c r="H9" s="14"/>
      <c r="I9" s="14"/>
      <c r="J9" s="14"/>
      <c r="K9" s="14"/>
    </row>
    <row r="10" spans="2:11" ht="13.8" x14ac:dyDescent="0.25">
      <c r="B10" s="24"/>
      <c r="C10" s="118" t="s">
        <v>64</v>
      </c>
      <c r="D10" s="119"/>
      <c r="E10" s="119"/>
      <c r="F10" s="130"/>
      <c r="H10" s="14"/>
      <c r="I10" s="14"/>
      <c r="J10" s="14"/>
      <c r="K10" s="14"/>
    </row>
    <row r="11" spans="2:11" ht="13.8" x14ac:dyDescent="0.25">
      <c r="B11" s="24"/>
      <c r="C11" s="130"/>
      <c r="D11" s="130"/>
      <c r="E11" s="130"/>
      <c r="F11" s="130"/>
      <c r="H11" s="14"/>
      <c r="I11" s="14"/>
      <c r="J11" s="14"/>
      <c r="K11" s="14"/>
    </row>
    <row r="12" spans="2:11" ht="13.8" x14ac:dyDescent="0.25">
      <c r="B12" s="24"/>
      <c r="C12" s="130"/>
      <c r="D12" s="130"/>
      <c r="E12" s="130"/>
      <c r="F12" s="130"/>
      <c r="H12" s="14"/>
      <c r="I12" s="14"/>
      <c r="J12" s="14"/>
      <c r="K12" s="14"/>
    </row>
    <row r="13" spans="2:11" ht="14.4" thickBot="1" x14ac:dyDescent="0.3">
      <c r="B13" s="24"/>
      <c r="C13" s="38"/>
      <c r="D13" s="39">
        <v>2012</v>
      </c>
      <c r="E13" s="39">
        <v>2013</v>
      </c>
      <c r="F13" s="39">
        <v>2014</v>
      </c>
      <c r="H13" s="14"/>
      <c r="I13" s="14"/>
      <c r="J13" s="14"/>
      <c r="K13" s="14"/>
    </row>
    <row r="14" spans="2:11" ht="13.8" x14ac:dyDescent="0.25">
      <c r="B14" s="25" t="s">
        <v>37</v>
      </c>
      <c r="C14" s="84" t="s">
        <v>41</v>
      </c>
      <c r="D14" s="90"/>
      <c r="E14" s="91"/>
      <c r="F14" s="92"/>
      <c r="G14" s="49"/>
      <c r="H14" s="18"/>
      <c r="I14" s="16"/>
      <c r="K14" s="52"/>
    </row>
    <row r="15" spans="2:11" ht="14.4" thickBot="1" x14ac:dyDescent="0.3">
      <c r="B15" s="27" t="s">
        <v>38</v>
      </c>
      <c r="C15" s="79" t="s">
        <v>34</v>
      </c>
      <c r="D15" s="93"/>
      <c r="E15" s="94"/>
      <c r="F15" s="95"/>
      <c r="G15" s="17"/>
      <c r="I15" s="16"/>
      <c r="J15" s="52"/>
      <c r="K15" s="52"/>
    </row>
    <row r="16" spans="2:11" ht="14.4" thickBot="1" x14ac:dyDescent="0.3">
      <c r="B16" s="29" t="s">
        <v>36</v>
      </c>
      <c r="C16" s="77" t="s">
        <v>33</v>
      </c>
      <c r="D16" s="96"/>
      <c r="E16" s="96"/>
      <c r="F16" s="96"/>
      <c r="G16" s="17"/>
      <c r="J16" s="52"/>
      <c r="K16" s="52"/>
    </row>
    <row r="17" spans="2:11" ht="14.4" thickBot="1" x14ac:dyDescent="0.3">
      <c r="B17" s="27" t="s">
        <v>39</v>
      </c>
      <c r="C17" s="79" t="s">
        <v>32</v>
      </c>
      <c r="D17" s="93"/>
      <c r="E17" s="93"/>
      <c r="F17" s="93"/>
      <c r="G17" s="17"/>
      <c r="H17" s="51"/>
      <c r="J17" s="52"/>
      <c r="K17" s="52"/>
    </row>
    <row r="18" spans="2:11" ht="14.4" thickBot="1" x14ac:dyDescent="0.3">
      <c r="B18" s="29" t="s">
        <v>40</v>
      </c>
      <c r="C18" s="77" t="s">
        <v>30</v>
      </c>
      <c r="D18" s="97"/>
      <c r="E18" s="97"/>
      <c r="F18" s="97"/>
      <c r="G18" s="17"/>
      <c r="J18" s="52"/>
      <c r="K18" s="52"/>
    </row>
    <row r="19" spans="2:11" ht="14.4" thickBot="1" x14ac:dyDescent="0.3">
      <c r="B19" s="81"/>
      <c r="C19" s="82"/>
      <c r="D19" s="83"/>
      <c r="E19" s="83"/>
      <c r="F19" s="83"/>
      <c r="H19" s="51"/>
      <c r="J19" s="52"/>
      <c r="K19" s="52"/>
    </row>
    <row r="20" spans="2:11" ht="14.4" thickBot="1" x14ac:dyDescent="0.3">
      <c r="B20" s="29" t="s">
        <v>28</v>
      </c>
      <c r="C20" s="78" t="s">
        <v>31</v>
      </c>
      <c r="D20" s="98"/>
      <c r="E20" s="98"/>
      <c r="F20" s="98"/>
      <c r="G20" s="20"/>
      <c r="J20" s="52"/>
      <c r="K20" s="52"/>
    </row>
    <row r="21" spans="2:11" ht="14.4" thickBot="1" x14ac:dyDescent="0.3">
      <c r="B21" s="29" t="s">
        <v>29</v>
      </c>
      <c r="C21" s="77" t="s">
        <v>35</v>
      </c>
      <c r="D21" s="99"/>
      <c r="E21" s="99"/>
      <c r="F21" s="99"/>
      <c r="H21" s="51"/>
      <c r="J21" s="52"/>
      <c r="K21" s="52"/>
    </row>
    <row r="22" spans="2:11" x14ac:dyDescent="0.25">
      <c r="G22" s="21"/>
      <c r="J22" s="52"/>
      <c r="K22" s="52"/>
    </row>
    <row r="23" spans="2:11" x14ac:dyDescent="0.25">
      <c r="H23" s="51"/>
      <c r="J23" s="52"/>
      <c r="K23" s="52"/>
    </row>
    <row r="24" spans="2:11" ht="13.8" x14ac:dyDescent="0.25">
      <c r="C24" s="118" t="s">
        <v>63</v>
      </c>
      <c r="D24" s="122"/>
      <c r="E24" s="122"/>
      <c r="F24" s="121"/>
      <c r="G24" s="122"/>
      <c r="J24" s="52"/>
      <c r="K24" s="52"/>
    </row>
    <row r="25" spans="2:11" ht="13.8" x14ac:dyDescent="0.25">
      <c r="C25" s="121"/>
      <c r="D25" s="158"/>
      <c r="E25" s="158"/>
      <c r="F25" s="121"/>
      <c r="G25" s="122"/>
      <c r="J25" s="52"/>
      <c r="K25" s="52"/>
    </row>
    <row r="26" spans="2:11" s="23" customFormat="1" ht="14.4" x14ac:dyDescent="0.3">
      <c r="C26" s="36" t="s">
        <v>22</v>
      </c>
      <c r="D26" s="33"/>
      <c r="E26" s="33"/>
      <c r="F26" s="33"/>
      <c r="J26" s="53"/>
      <c r="K26" s="53"/>
    </row>
    <row r="27" spans="2:11" s="23" customFormat="1" ht="14.4" x14ac:dyDescent="0.3">
      <c r="C27" s="36"/>
      <c r="D27" s="33"/>
      <c r="E27" s="33"/>
      <c r="F27" s="33"/>
      <c r="J27" s="53"/>
      <c r="K27" s="53"/>
    </row>
    <row r="28" spans="2:11" s="23" customFormat="1" ht="13.8" x14ac:dyDescent="0.25">
      <c r="C28" s="38"/>
      <c r="D28" s="39" t="s">
        <v>42</v>
      </c>
      <c r="E28" s="39">
        <v>2012</v>
      </c>
      <c r="F28" s="39">
        <v>2013</v>
      </c>
      <c r="G28" s="39">
        <v>2014</v>
      </c>
      <c r="J28" s="53"/>
      <c r="K28" s="53"/>
    </row>
    <row r="29" spans="2:11" ht="27.6" customHeight="1" x14ac:dyDescent="0.25">
      <c r="C29" s="103" t="s">
        <v>12</v>
      </c>
      <c r="D29" s="48" t="s">
        <v>43</v>
      </c>
      <c r="E29" s="135"/>
      <c r="F29" s="135"/>
      <c r="G29" s="135"/>
      <c r="J29" s="52"/>
      <c r="K29" s="52"/>
    </row>
    <row r="30" spans="2:11" ht="27.6" x14ac:dyDescent="0.25">
      <c r="C30" s="104" t="s">
        <v>44</v>
      </c>
      <c r="D30" s="48" t="s">
        <v>45</v>
      </c>
      <c r="E30" s="135"/>
      <c r="F30" s="135"/>
      <c r="G30" s="135"/>
      <c r="J30" s="52"/>
      <c r="K30" s="52"/>
    </row>
    <row r="31" spans="2:11" ht="27.6" x14ac:dyDescent="0.25">
      <c r="C31" s="104" t="s">
        <v>46</v>
      </c>
      <c r="D31" s="132" t="s">
        <v>65</v>
      </c>
      <c r="E31" s="136"/>
      <c r="F31" s="136"/>
      <c r="G31" s="136"/>
      <c r="J31" s="52"/>
      <c r="K31" s="52"/>
    </row>
    <row r="32" spans="2:11" ht="15.6" x14ac:dyDescent="0.3">
      <c r="C32" s="14"/>
      <c r="D32" s="50"/>
      <c r="J32" s="52"/>
      <c r="K32" s="52"/>
    </row>
    <row r="33" spans="3:11" ht="14.4" x14ac:dyDescent="0.3">
      <c r="C33" s="37" t="s">
        <v>55</v>
      </c>
      <c r="D33" s="24"/>
      <c r="E33" s="23"/>
      <c r="F33" s="23"/>
      <c r="J33" s="52"/>
      <c r="K33" s="52"/>
    </row>
    <row r="34" spans="3:11" ht="14.4" x14ac:dyDescent="0.3">
      <c r="C34" s="37"/>
      <c r="D34" s="24"/>
      <c r="E34" s="23"/>
      <c r="F34" s="23"/>
      <c r="J34" s="52"/>
      <c r="K34" s="52"/>
    </row>
    <row r="35" spans="3:11" ht="14.4" thickBot="1" x14ac:dyDescent="0.3">
      <c r="C35" s="35" t="s">
        <v>55</v>
      </c>
      <c r="D35" s="33"/>
      <c r="E35" s="33"/>
      <c r="F35" s="33"/>
      <c r="G35" s="33"/>
      <c r="H35" s="33"/>
    </row>
    <row r="36" spans="3:11" ht="13.8" x14ac:dyDescent="0.25">
      <c r="C36" s="117" t="s">
        <v>56</v>
      </c>
      <c r="D36" s="110"/>
      <c r="E36" s="110"/>
      <c r="F36" s="110"/>
      <c r="G36" s="110"/>
      <c r="H36" s="111"/>
    </row>
    <row r="37" spans="3:11" ht="13.8" x14ac:dyDescent="0.25">
      <c r="C37" s="131"/>
      <c r="D37" s="33"/>
      <c r="E37" s="33"/>
      <c r="F37" s="33"/>
      <c r="G37" s="33"/>
      <c r="H37" s="113"/>
    </row>
    <row r="38" spans="3:11" ht="13.8" x14ac:dyDescent="0.25">
      <c r="C38" s="131"/>
      <c r="D38" s="33"/>
      <c r="E38" s="33"/>
      <c r="F38" s="33"/>
      <c r="G38" s="33"/>
      <c r="H38" s="113"/>
    </row>
    <row r="39" spans="3:11" ht="13.8" x14ac:dyDescent="0.25">
      <c r="C39" s="131"/>
      <c r="D39" s="33"/>
      <c r="E39" s="33"/>
      <c r="F39" s="33"/>
      <c r="G39" s="33"/>
      <c r="H39" s="113"/>
    </row>
    <row r="40" spans="3:11" ht="13.8" x14ac:dyDescent="0.25">
      <c r="C40" s="131"/>
      <c r="D40" s="33"/>
      <c r="E40" s="33"/>
      <c r="F40" s="33"/>
      <c r="G40" s="33"/>
      <c r="H40" s="113"/>
    </row>
    <row r="41" spans="3:11" ht="13.8" x14ac:dyDescent="0.25">
      <c r="C41" s="131"/>
      <c r="D41" s="33"/>
      <c r="E41" s="33"/>
      <c r="F41" s="33"/>
      <c r="G41" s="33"/>
      <c r="H41" s="113"/>
    </row>
    <row r="42" spans="3:11" ht="13.8" x14ac:dyDescent="0.25">
      <c r="C42" s="112"/>
      <c r="D42" s="33"/>
      <c r="E42" s="33"/>
      <c r="F42" s="33"/>
      <c r="G42" s="33"/>
      <c r="H42" s="113"/>
    </row>
    <row r="43" spans="3:11" ht="14.4" thickBot="1" x14ac:dyDescent="0.3">
      <c r="C43" s="114"/>
      <c r="D43" s="115"/>
      <c r="E43" s="115"/>
      <c r="F43" s="115"/>
      <c r="G43" s="115"/>
      <c r="H43" s="116"/>
    </row>
    <row r="44" spans="3:11" x14ac:dyDescent="0.25">
      <c r="C44" s="15" t="s">
        <v>55</v>
      </c>
      <c r="E44" s="18" t="s">
        <v>55</v>
      </c>
    </row>
    <row r="45" spans="3:11" x14ac:dyDescent="0.25">
      <c r="C45" s="15" t="s">
        <v>55</v>
      </c>
      <c r="E45" s="18" t="s">
        <v>55</v>
      </c>
      <c r="F45" s="15" t="s">
        <v>55</v>
      </c>
    </row>
    <row r="46" spans="3:11" x14ac:dyDescent="0.25">
      <c r="C46" s="15" t="s">
        <v>55</v>
      </c>
      <c r="F46" s="15" t="s">
        <v>55</v>
      </c>
    </row>
    <row r="48" spans="3:11" ht="13.8" x14ac:dyDescent="0.25">
      <c r="C48" s="23"/>
    </row>
    <row r="49" spans="3:3" ht="13.8" x14ac:dyDescent="0.25">
      <c r="C49" s="23"/>
    </row>
    <row r="50" spans="3:3" ht="13.8" x14ac:dyDescent="0.25">
      <c r="C50" s="23"/>
    </row>
    <row r="51" spans="3:3" ht="13.8" x14ac:dyDescent="0.25">
      <c r="C51" s="23"/>
    </row>
    <row r="52" spans="3:3" ht="13.8" x14ac:dyDescent="0.25">
      <c r="C52" s="23"/>
    </row>
    <row r="53" spans="3:3" ht="13.8" x14ac:dyDescent="0.25">
      <c r="C53" s="23"/>
    </row>
    <row r="54" spans="3:3" ht="13.8" x14ac:dyDescent="0.25">
      <c r="C54" s="23"/>
    </row>
  </sheetData>
  <mergeCells count="2">
    <mergeCell ref="C1:F1"/>
    <mergeCell ref="D25:E25"/>
  </mergeCells>
  <pageMargins left="0.51" right="0.34" top="0.52" bottom="0.63" header="0.36" footer="0.46"/>
  <pageSetup paperSize="9" orientation="portrait" horizontalDpi="300" verticalDpi="300" r:id="rId1"/>
  <headerFooter alignWithMargins="0">
    <oddHeader>&amp;LCas GALION : sujet annexe à compléter&amp;R12/7/2005</oddHeader>
    <oddFooter>&amp;L&amp;F&amp;RPage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 de base</vt:lpstr>
      <vt:lpstr>Deuxième Partie - Point 1</vt:lpstr>
      <vt:lpstr>Deuxième Partie- Point 2</vt:lpstr>
      <vt:lpstr>Deuxième Partie- Point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GalionElève</dc:title>
  <dc:subject>THEME 4 STMG</dc:subject>
  <dc:creator>Pascale CHAUVEAU</dc:creator>
  <dc:description>Excel</dc:description>
  <cp:lastModifiedBy>ADMIN</cp:lastModifiedBy>
  <cp:lastPrinted>2011-11-28T12:09:52Z</cp:lastPrinted>
  <dcterms:created xsi:type="dcterms:W3CDTF">2005-04-29T08:56:27Z</dcterms:created>
  <dcterms:modified xsi:type="dcterms:W3CDTF">2012-04-10T15:09:52Z</dcterms:modified>
  <cp:category>Sciences de gestion Première</cp:category>
</cp:coreProperties>
</file>