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ResultatN" sheetId="1" r:id="rId1"/>
    <sheet name="ResultatsNàN+5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I17" i="2" l="1"/>
  <c r="J17" i="2"/>
  <c r="K17" i="2"/>
  <c r="L17" i="2"/>
  <c r="M17" i="2"/>
  <c r="N17" i="2"/>
  <c r="J6" i="2" l="1"/>
  <c r="K6" i="2"/>
  <c r="L6" i="2"/>
  <c r="M6" i="2"/>
  <c r="N6" i="2"/>
  <c r="I6" i="2"/>
  <c r="J13" i="2"/>
  <c r="K13" i="2"/>
  <c r="L13" i="2"/>
  <c r="M13" i="2"/>
  <c r="N13" i="2"/>
  <c r="I13" i="2" l="1"/>
  <c r="B9" i="2"/>
  <c r="G13" i="1"/>
  <c r="E13" i="1"/>
  <c r="G21" i="2" l="1"/>
  <c r="C21" i="2"/>
  <c r="F21" i="2"/>
  <c r="E21" i="2"/>
  <c r="D21" i="2"/>
  <c r="B19" i="2"/>
  <c r="B21" i="2" s="1"/>
  <c r="E7" i="1" l="1"/>
  <c r="E5" i="1"/>
  <c r="G17" i="1" l="1"/>
  <c r="G19" i="1" l="1"/>
  <c r="E21" i="1" l="1"/>
</calcChain>
</file>

<file path=xl/sharedStrings.xml><?xml version="1.0" encoding="utf-8"?>
<sst xmlns="http://schemas.openxmlformats.org/spreadsheetml/2006/main" count="119" uniqueCount="65">
  <si>
    <t>Charges</t>
  </si>
  <si>
    <t>Achats de matières et fournitures</t>
  </si>
  <si>
    <t>Autres achats et charges externes</t>
  </si>
  <si>
    <t xml:space="preserve">Impôts, taxes… </t>
  </si>
  <si>
    <t>Charges de personnel</t>
  </si>
  <si>
    <t>Autres charges d'exploitation</t>
  </si>
  <si>
    <t>Charges financières</t>
  </si>
  <si>
    <t>Intérêts sur emprunts</t>
  </si>
  <si>
    <t>Charges exceptionnelles</t>
  </si>
  <si>
    <t>Sur opérations de gestion</t>
  </si>
  <si>
    <t>Total des charges</t>
  </si>
  <si>
    <t>Solde créditeur = bénéfice</t>
  </si>
  <si>
    <t>Total général</t>
  </si>
  <si>
    <t>Produits</t>
  </si>
  <si>
    <t>Produits d'exploitation</t>
  </si>
  <si>
    <t>Ventes de produits finis</t>
  </si>
  <si>
    <t>Total chiffre d'affaires</t>
  </si>
  <si>
    <t>Produits financiers</t>
  </si>
  <si>
    <t>Intérêts et dividendes</t>
  </si>
  <si>
    <t>Produits exceptionnels</t>
  </si>
  <si>
    <t>Total des produits</t>
  </si>
  <si>
    <t>Solde débiteur = perte</t>
  </si>
  <si>
    <t>Montants</t>
  </si>
  <si>
    <t>Charges et produits</t>
  </si>
  <si>
    <t>Achats de matières</t>
  </si>
  <si>
    <t>Charges d'entretien</t>
  </si>
  <si>
    <t>Loyers versés</t>
  </si>
  <si>
    <t>Charges d'exploitation</t>
  </si>
  <si>
    <t>Impôts indirects</t>
  </si>
  <si>
    <t>Autres taxes</t>
  </si>
  <si>
    <t>Rémunérations du personnel</t>
  </si>
  <si>
    <t>Charges de sécurité sociale</t>
  </si>
  <si>
    <t>Autres charges de gestion courante</t>
  </si>
  <si>
    <t>Charges d'intérêt</t>
  </si>
  <si>
    <t>Autres charges financières</t>
  </si>
  <si>
    <t>Charges exceptionnelles sur opérations de gestion</t>
  </si>
  <si>
    <t>Autres</t>
  </si>
  <si>
    <t>Intérêts reçus de nos placements</t>
  </si>
  <si>
    <t>Autres produits financiers</t>
  </si>
  <si>
    <t>Produits exceptionnels sur opérations de gestion</t>
  </si>
  <si>
    <t>Achats de fournitures</t>
  </si>
  <si>
    <t>Charges d'assurances (primes d'assurances)</t>
  </si>
  <si>
    <t>Taxes foncières</t>
  </si>
  <si>
    <t>Production vendue</t>
  </si>
  <si>
    <t>N</t>
  </si>
  <si>
    <t>N+1</t>
  </si>
  <si>
    <t>N+2</t>
  </si>
  <si>
    <t>N+3</t>
  </si>
  <si>
    <t>N+4</t>
  </si>
  <si>
    <t>N+5</t>
  </si>
  <si>
    <t>Résultat net de l'exercice</t>
  </si>
  <si>
    <t>Résultat d'exploitation</t>
  </si>
  <si>
    <t>Résultat exceptionnel</t>
  </si>
  <si>
    <t>Résultat financier</t>
  </si>
  <si>
    <t>Chiffre d'affaires</t>
  </si>
  <si>
    <t>Valeur ajoutée</t>
  </si>
  <si>
    <t>Part de la V.A. dans le C.A. en %</t>
  </si>
  <si>
    <t>Evolution du C.A.</t>
  </si>
  <si>
    <t>Evolution de la part de la V.A. dans le C.A.</t>
  </si>
  <si>
    <t>Total charges financières</t>
  </si>
  <si>
    <t>Total produits d'exploitation</t>
  </si>
  <si>
    <t>Total produits financiers</t>
  </si>
  <si>
    <t>Total charges d'exploitation</t>
  </si>
  <si>
    <t>Résultat de la société SCIPPO S.A. pour l'exercice N</t>
  </si>
  <si>
    <t>Résultats de la société SCIPPO S.A. pour les années N à N+5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</si>
</sst>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43" fontId="0" fillId="0" borderId="5" xfId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3" fontId="0" fillId="0" borderId="6" xfId="1" applyFont="1" applyBorder="1" applyAlignment="1">
      <alignment vertical="center"/>
    </xf>
    <xf numFmtId="43" fontId="0" fillId="0" borderId="0" xfId="0" applyNumberFormat="1" applyAlignment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0" borderId="5" xfId="1" applyNumberFormat="1" applyFon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43" fontId="0" fillId="0" borderId="9" xfId="1" applyFont="1" applyBorder="1" applyAlignment="1">
      <alignment vertical="center"/>
    </xf>
    <xf numFmtId="43" fontId="0" fillId="0" borderId="9" xfId="0" applyNumberFormat="1" applyBorder="1" applyAlignment="1">
      <alignment vertical="center"/>
    </xf>
    <xf numFmtId="164" fontId="0" fillId="0" borderId="0" xfId="0" applyNumberFormat="1"/>
    <xf numFmtId="164" fontId="2" fillId="0" borderId="9" xfId="1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0" fontId="0" fillId="0" borderId="0" xfId="0" applyAlignment="1">
      <alignment horizontal="left" vertical="center" indent="5"/>
    </xf>
    <xf numFmtId="9" fontId="0" fillId="0" borderId="0" xfId="2" applyFont="1"/>
    <xf numFmtId="0" fontId="0" fillId="0" borderId="0" xfId="0" applyFill="1" applyBorder="1" applyAlignment="1">
      <alignment horizontal="left" vertical="center" indent="5"/>
    </xf>
    <xf numFmtId="165" fontId="0" fillId="0" borderId="0" xfId="2" applyNumberFormat="1" applyFont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12">
    <dxf>
      <font>
        <color rgb="FF9C0006"/>
      </font>
      <fill>
        <patternFill>
          <bgColor rgb="FFFFC7CE"/>
        </patternFill>
      </fill>
    </dxf>
    <dxf>
      <font>
        <color rgb="FF0000FF"/>
      </font>
    </dxf>
    <dxf>
      <font>
        <color rgb="FF9C0006"/>
      </font>
      <fill>
        <patternFill>
          <bgColor rgb="FFFFC7CE"/>
        </patternFill>
      </fill>
    </dxf>
    <dxf>
      <font>
        <color rgb="FF0000FF"/>
      </font>
    </dxf>
    <dxf>
      <font>
        <color rgb="FF0000FF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00FF"/>
      </font>
    </dxf>
    <dxf>
      <font>
        <color rgb="FF9C0006"/>
      </font>
      <fill>
        <patternFill>
          <bgColor rgb="FFFFC7CE"/>
        </patternFill>
      </fill>
    </dxf>
    <dxf>
      <font>
        <color rgb="FF0000FF"/>
      </font>
    </dxf>
    <dxf>
      <font>
        <color rgb="FF0000FF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/>
  </sheetViews>
  <sheetFormatPr baseColWidth="10" defaultRowHeight="15" x14ac:dyDescent="0.25"/>
  <cols>
    <col min="1" max="1" width="45.85546875" style="1" customWidth="1"/>
    <col min="2" max="2" width="15.7109375" style="1" customWidth="1"/>
    <col min="3" max="3" width="11.42578125" style="1"/>
    <col min="4" max="4" width="35.7109375" style="1" customWidth="1"/>
    <col min="5" max="5" width="15.7109375" style="1" customWidth="1"/>
    <col min="6" max="6" width="35.7109375" style="1" customWidth="1"/>
    <col min="7" max="7" width="15.7109375" style="1" customWidth="1"/>
    <col min="8" max="16384" width="11.42578125" style="1"/>
  </cols>
  <sheetData>
    <row r="1" spans="1:7" ht="15.75" thickBot="1" x14ac:dyDescent="0.3">
      <c r="D1" s="33" t="s">
        <v>63</v>
      </c>
      <c r="E1" s="33"/>
      <c r="F1" s="33"/>
      <c r="G1" s="33"/>
    </row>
    <row r="2" spans="1:7" ht="22.5" customHeight="1" thickBot="1" x14ac:dyDescent="0.3">
      <c r="A2" s="18" t="s">
        <v>23</v>
      </c>
      <c r="B2" s="19" t="s">
        <v>22</v>
      </c>
      <c r="D2" s="13" t="s">
        <v>0</v>
      </c>
      <c r="E2" s="14" t="s">
        <v>22</v>
      </c>
      <c r="F2" s="15" t="s">
        <v>13</v>
      </c>
      <c r="G2" s="14" t="s">
        <v>22</v>
      </c>
    </row>
    <row r="3" spans="1:7" x14ac:dyDescent="0.25">
      <c r="A3" s="6" t="s">
        <v>24</v>
      </c>
      <c r="B3" s="4">
        <v>125400</v>
      </c>
      <c r="D3" s="3" t="s">
        <v>27</v>
      </c>
      <c r="E3" s="4"/>
      <c r="F3" s="5" t="s">
        <v>14</v>
      </c>
      <c r="G3" s="4"/>
    </row>
    <row r="4" spans="1:7" x14ac:dyDescent="0.25">
      <c r="A4" s="6" t="s">
        <v>40</v>
      </c>
      <c r="B4" s="4">
        <v>72500</v>
      </c>
      <c r="D4" s="6" t="s">
        <v>1</v>
      </c>
      <c r="E4" s="4"/>
      <c r="F4" s="7" t="s">
        <v>15</v>
      </c>
      <c r="G4" s="4"/>
    </row>
    <row r="5" spans="1:7" x14ac:dyDescent="0.25">
      <c r="A5" s="6" t="s">
        <v>26</v>
      </c>
      <c r="B5" s="4">
        <v>16210</v>
      </c>
      <c r="D5" s="6" t="s">
        <v>2</v>
      </c>
      <c r="E5" s="4">
        <f>SUM(B5:B7)</f>
        <v>49864</v>
      </c>
      <c r="F5" s="7"/>
      <c r="G5" s="4"/>
    </row>
    <row r="6" spans="1:7" x14ac:dyDescent="0.25">
      <c r="A6" s="1" t="s">
        <v>41</v>
      </c>
      <c r="B6" s="4">
        <v>23154</v>
      </c>
      <c r="D6" s="6" t="s">
        <v>3</v>
      </c>
      <c r="E6" s="4"/>
      <c r="F6" s="7" t="s">
        <v>16</v>
      </c>
      <c r="G6" s="4"/>
    </row>
    <row r="7" spans="1:7" x14ac:dyDescent="0.25">
      <c r="A7" s="6" t="s">
        <v>25</v>
      </c>
      <c r="B7" s="4">
        <v>10500</v>
      </c>
      <c r="D7" s="6" t="s">
        <v>4</v>
      </c>
      <c r="E7" s="4">
        <f>SUM(B13:B14)</f>
        <v>216810</v>
      </c>
      <c r="F7" s="7"/>
      <c r="G7" s="4"/>
    </row>
    <row r="8" spans="1:7" x14ac:dyDescent="0.25">
      <c r="A8" s="6" t="s">
        <v>43</v>
      </c>
      <c r="B8" s="4">
        <v>544467</v>
      </c>
      <c r="D8" s="6" t="s">
        <v>5</v>
      </c>
      <c r="E8" s="4"/>
      <c r="F8" s="31" t="s">
        <v>60</v>
      </c>
      <c r="G8" s="22"/>
    </row>
    <row r="9" spans="1:7" x14ac:dyDescent="0.25">
      <c r="A9" s="6" t="s">
        <v>42</v>
      </c>
      <c r="B9" s="4">
        <v>2180</v>
      </c>
      <c r="D9" s="32" t="s">
        <v>62</v>
      </c>
      <c r="E9" s="22"/>
      <c r="F9" s="7"/>
      <c r="G9" s="4"/>
    </row>
    <row r="10" spans="1:7" x14ac:dyDescent="0.25">
      <c r="A10" s="6" t="s">
        <v>28</v>
      </c>
      <c r="B10" s="4">
        <v>3540</v>
      </c>
      <c r="D10" s="3" t="s">
        <v>6</v>
      </c>
      <c r="E10" s="4"/>
      <c r="F10" s="5" t="s">
        <v>17</v>
      </c>
      <c r="G10" s="4"/>
    </row>
    <row r="11" spans="1:7" x14ac:dyDescent="0.25">
      <c r="A11" s="6" t="s">
        <v>29</v>
      </c>
      <c r="B11" s="4">
        <v>2980</v>
      </c>
      <c r="D11" s="6" t="s">
        <v>7</v>
      </c>
      <c r="E11" s="4"/>
      <c r="F11" s="7" t="s">
        <v>18</v>
      </c>
      <c r="G11" s="4"/>
    </row>
    <row r="12" spans="1:7" x14ac:dyDescent="0.25">
      <c r="A12" s="6" t="s">
        <v>37</v>
      </c>
      <c r="B12" s="4">
        <v>2990</v>
      </c>
      <c r="D12" s="6" t="s">
        <v>36</v>
      </c>
      <c r="E12" s="4"/>
      <c r="F12" s="7" t="s">
        <v>36</v>
      </c>
      <c r="G12" s="4"/>
    </row>
    <row r="13" spans="1:7" x14ac:dyDescent="0.25">
      <c r="A13" s="6" t="s">
        <v>30</v>
      </c>
      <c r="B13" s="4">
        <v>144890</v>
      </c>
      <c r="D13" s="32" t="s">
        <v>59</v>
      </c>
      <c r="E13" s="23">
        <f>SUM(E11:E12)</f>
        <v>0</v>
      </c>
      <c r="F13" s="31" t="s">
        <v>61</v>
      </c>
      <c r="G13" s="23">
        <f>SUM(G11:G12)</f>
        <v>0</v>
      </c>
    </row>
    <row r="14" spans="1:7" x14ac:dyDescent="0.25">
      <c r="A14" s="6" t="s">
        <v>31</v>
      </c>
      <c r="B14" s="4">
        <v>71920</v>
      </c>
      <c r="D14" s="3" t="s">
        <v>8</v>
      </c>
      <c r="E14" s="4"/>
      <c r="F14" s="5" t="s">
        <v>19</v>
      </c>
      <c r="G14" s="4"/>
    </row>
    <row r="15" spans="1:7" x14ac:dyDescent="0.25">
      <c r="A15" s="6" t="s">
        <v>38</v>
      </c>
      <c r="B15" s="4">
        <v>1892</v>
      </c>
      <c r="D15" s="6" t="s">
        <v>9</v>
      </c>
      <c r="E15" s="4"/>
      <c r="F15" s="7" t="s">
        <v>9</v>
      </c>
      <c r="G15" s="4"/>
    </row>
    <row r="16" spans="1:7" ht="15.75" thickBot="1" x14ac:dyDescent="0.3">
      <c r="A16" s="6" t="s">
        <v>32</v>
      </c>
      <c r="B16" s="4">
        <v>1560</v>
      </c>
      <c r="D16" s="6"/>
      <c r="E16" s="4"/>
      <c r="F16" s="7"/>
      <c r="G16" s="4"/>
    </row>
    <row r="17" spans="1:7" ht="15.75" thickBot="1" x14ac:dyDescent="0.3">
      <c r="A17" s="6" t="s">
        <v>33</v>
      </c>
      <c r="B17" s="4">
        <v>7682</v>
      </c>
      <c r="D17" s="8" t="s">
        <v>10</v>
      </c>
      <c r="E17" s="9"/>
      <c r="F17" s="10" t="s">
        <v>20</v>
      </c>
      <c r="G17" s="9">
        <f>G8+G13+G15</f>
        <v>0</v>
      </c>
    </row>
    <row r="18" spans="1:7" ht="15.75" thickBot="1" x14ac:dyDescent="0.3">
      <c r="A18" s="6" t="s">
        <v>34</v>
      </c>
      <c r="B18" s="4">
        <v>1871</v>
      </c>
      <c r="D18" s="6"/>
      <c r="E18" s="4"/>
      <c r="F18" s="7"/>
      <c r="G18" s="4"/>
    </row>
    <row r="19" spans="1:7" ht="15.75" thickBot="1" x14ac:dyDescent="0.3">
      <c r="A19" s="6" t="s">
        <v>35</v>
      </c>
      <c r="B19" s="4">
        <v>730</v>
      </c>
      <c r="D19" s="6" t="s">
        <v>11</v>
      </c>
      <c r="E19" s="9"/>
      <c r="F19" s="7" t="s">
        <v>21</v>
      </c>
      <c r="G19" s="9">
        <f>IF(E17&gt;G17,E17-G17,0)</f>
        <v>0</v>
      </c>
    </row>
    <row r="20" spans="1:7" ht="15.75" thickBot="1" x14ac:dyDescent="0.3">
      <c r="A20" s="11" t="s">
        <v>39</v>
      </c>
      <c r="B20" s="16">
        <v>1770</v>
      </c>
      <c r="D20" s="6"/>
      <c r="E20" s="4"/>
      <c r="F20" s="7"/>
      <c r="G20" s="4"/>
    </row>
    <row r="21" spans="1:7" ht="15.75" thickBot="1" x14ac:dyDescent="0.3">
      <c r="B21" s="2"/>
      <c r="D21" s="11" t="s">
        <v>12</v>
      </c>
      <c r="E21" s="9">
        <f>SUM(E17:E20)</f>
        <v>0</v>
      </c>
      <c r="F21" s="12" t="s">
        <v>12</v>
      </c>
      <c r="G21" s="9"/>
    </row>
    <row r="22" spans="1:7" x14ac:dyDescent="0.25">
      <c r="B22" s="2"/>
    </row>
    <row r="23" spans="1:7" x14ac:dyDescent="0.25">
      <c r="B23" s="2"/>
      <c r="E23" s="2"/>
      <c r="G23" s="2"/>
    </row>
    <row r="24" spans="1:7" x14ac:dyDescent="0.25">
      <c r="B24" s="2"/>
      <c r="F24" s="17"/>
      <c r="G24" s="17"/>
    </row>
    <row r="25" spans="1:7" x14ac:dyDescent="0.25">
      <c r="B25" s="2"/>
    </row>
    <row r="26" spans="1:7" x14ac:dyDescent="0.25">
      <c r="B26" s="2"/>
    </row>
    <row r="27" spans="1:7" x14ac:dyDescent="0.25">
      <c r="B27" s="2"/>
    </row>
    <row r="28" spans="1:7" x14ac:dyDescent="0.25">
      <c r="B28" s="2"/>
    </row>
  </sheetData>
  <mergeCells count="1">
    <mergeCell ref="D1:G1"/>
  </mergeCells>
  <pageMargins left="0.7" right="0.7" top="0.75" bottom="0.75" header="0.3" footer="0.3"/>
  <pageSetup paperSize="9" orientation="portrait" verticalDpi="0" r:id="rId1"/>
  <ignoredErrors>
    <ignoredError sqref="E5 E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workbookViewId="0">
      <selection activeCell="C28" sqref="C28"/>
    </sheetView>
  </sheetViews>
  <sheetFormatPr baseColWidth="10" defaultRowHeight="15" x14ac:dyDescent="0.25"/>
  <cols>
    <col min="1" max="1" width="35.7109375" customWidth="1"/>
    <col min="2" max="2" width="11.85546875" bestFit="1" customWidth="1"/>
    <col min="8" max="8" width="35.7109375" customWidth="1"/>
    <col min="9" max="9" width="11.85546875" bestFit="1" customWidth="1"/>
    <col min="13" max="13" width="11.7109375" bestFit="1" customWidth="1"/>
  </cols>
  <sheetData>
    <row r="1" spans="1:14" ht="15.75" thickBot="1" x14ac:dyDescent="0.3">
      <c r="A1" s="34" t="s">
        <v>64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.75" thickBot="1" x14ac:dyDescent="0.3">
      <c r="A2" s="13" t="s">
        <v>0</v>
      </c>
      <c r="B2" s="14" t="s">
        <v>44</v>
      </c>
      <c r="C2" s="14" t="s">
        <v>45</v>
      </c>
      <c r="D2" s="14" t="s">
        <v>46</v>
      </c>
      <c r="E2" s="14" t="s">
        <v>47</v>
      </c>
      <c r="F2" s="14" t="s">
        <v>48</v>
      </c>
      <c r="G2" s="14" t="s">
        <v>49</v>
      </c>
      <c r="H2" s="15" t="s">
        <v>13</v>
      </c>
      <c r="I2" s="14" t="s">
        <v>44</v>
      </c>
      <c r="J2" s="14" t="s">
        <v>45</v>
      </c>
      <c r="K2" s="14" t="s">
        <v>46</v>
      </c>
      <c r="L2" s="14" t="s">
        <v>47</v>
      </c>
      <c r="M2" s="14" t="s">
        <v>48</v>
      </c>
      <c r="N2" s="14" t="s">
        <v>49</v>
      </c>
    </row>
    <row r="3" spans="1:14" x14ac:dyDescent="0.25">
      <c r="A3" s="3" t="s">
        <v>27</v>
      </c>
      <c r="B3" s="4"/>
      <c r="C3" s="4"/>
      <c r="D3" s="4"/>
      <c r="E3" s="4"/>
      <c r="F3" s="4"/>
      <c r="G3" s="4"/>
      <c r="H3" s="5" t="s">
        <v>14</v>
      </c>
      <c r="I3" s="4"/>
      <c r="J3" s="4"/>
      <c r="K3" s="4"/>
      <c r="L3" s="4"/>
      <c r="M3" s="4"/>
      <c r="N3" s="4"/>
    </row>
    <row r="4" spans="1:14" x14ac:dyDescent="0.25">
      <c r="A4" s="6" t="s">
        <v>1</v>
      </c>
      <c r="B4" s="20">
        <v>197900</v>
      </c>
      <c r="C4" s="20">
        <v>213546</v>
      </c>
      <c r="D4" s="20">
        <v>210987</v>
      </c>
      <c r="E4" s="20">
        <v>195700</v>
      </c>
      <c r="F4" s="20">
        <v>224871</v>
      </c>
      <c r="G4" s="20">
        <v>231730</v>
      </c>
      <c r="H4" s="7" t="s">
        <v>15</v>
      </c>
      <c r="I4" s="20">
        <v>544467</v>
      </c>
      <c r="J4" s="20">
        <v>525620</v>
      </c>
      <c r="K4" s="20">
        <v>612900</v>
      </c>
      <c r="L4" s="20">
        <v>661598</v>
      </c>
      <c r="M4" s="20">
        <v>670820</v>
      </c>
      <c r="N4" s="20">
        <v>712148</v>
      </c>
    </row>
    <row r="5" spans="1:14" x14ac:dyDescent="0.25">
      <c r="A5" s="6" t="s">
        <v>2</v>
      </c>
      <c r="B5" s="20">
        <v>49864</v>
      </c>
      <c r="C5" s="20">
        <v>65153</v>
      </c>
      <c r="D5" s="20">
        <v>77129</v>
      </c>
      <c r="E5" s="20">
        <v>72789</v>
      </c>
      <c r="F5" s="20">
        <v>87799</v>
      </c>
      <c r="G5" s="20">
        <v>82901</v>
      </c>
      <c r="H5" s="7"/>
      <c r="I5" s="20"/>
      <c r="J5" s="20"/>
      <c r="K5" s="20"/>
      <c r="L5" s="20"/>
      <c r="M5" s="20"/>
      <c r="N5" s="20"/>
    </row>
    <row r="6" spans="1:14" x14ac:dyDescent="0.25">
      <c r="A6" s="6" t="s">
        <v>3</v>
      </c>
      <c r="B6" s="20">
        <v>8700</v>
      </c>
      <c r="C6" s="20">
        <v>6380</v>
      </c>
      <c r="D6" s="20">
        <v>8040</v>
      </c>
      <c r="E6" s="20">
        <v>10651</v>
      </c>
      <c r="F6" s="20">
        <v>12089</v>
      </c>
      <c r="G6" s="20">
        <v>14013</v>
      </c>
      <c r="H6" s="7" t="s">
        <v>16</v>
      </c>
      <c r="I6" s="20">
        <f>SUM(I4:I5)</f>
        <v>544467</v>
      </c>
      <c r="J6" s="20">
        <f t="shared" ref="J6:N6" si="0">SUM(J4:J5)</f>
        <v>525620</v>
      </c>
      <c r="K6" s="20">
        <f t="shared" si="0"/>
        <v>612900</v>
      </c>
      <c r="L6" s="20">
        <f t="shared" si="0"/>
        <v>661598</v>
      </c>
      <c r="M6" s="20">
        <f t="shared" si="0"/>
        <v>670820</v>
      </c>
      <c r="N6" s="20">
        <f t="shared" si="0"/>
        <v>712148</v>
      </c>
    </row>
    <row r="7" spans="1:14" x14ac:dyDescent="0.25">
      <c r="A7" s="6" t="s">
        <v>4</v>
      </c>
      <c r="B7" s="20">
        <v>216810</v>
      </c>
      <c r="C7" s="20">
        <v>227870</v>
      </c>
      <c r="D7" s="20">
        <v>232870</v>
      </c>
      <c r="E7" s="20">
        <v>221980</v>
      </c>
      <c r="F7" s="20">
        <v>199198</v>
      </c>
      <c r="G7" s="20">
        <v>195980</v>
      </c>
      <c r="H7" s="7"/>
      <c r="I7" s="20"/>
      <c r="J7" s="20"/>
      <c r="K7" s="20"/>
      <c r="L7" s="20"/>
      <c r="M7" s="20"/>
      <c r="N7" s="20"/>
    </row>
    <row r="8" spans="1:14" x14ac:dyDescent="0.25">
      <c r="A8" s="6" t="s">
        <v>5</v>
      </c>
      <c r="B8" s="20">
        <v>1560</v>
      </c>
      <c r="C8" s="20">
        <v>12365</v>
      </c>
      <c r="D8" s="20">
        <v>2990</v>
      </c>
      <c r="E8" s="20">
        <v>1290</v>
      </c>
      <c r="F8" s="20">
        <v>2821</v>
      </c>
      <c r="G8" s="20">
        <v>4109</v>
      </c>
      <c r="H8" s="31" t="s">
        <v>60</v>
      </c>
      <c r="I8" s="25"/>
      <c r="J8" s="25"/>
      <c r="K8" s="25"/>
      <c r="L8" s="25"/>
      <c r="M8" s="25"/>
      <c r="N8" s="25"/>
    </row>
    <row r="9" spans="1:14" x14ac:dyDescent="0.25">
      <c r="A9" s="32" t="s">
        <v>62</v>
      </c>
      <c r="B9" s="25">
        <f>SUM(B4:B8)</f>
        <v>474834</v>
      </c>
      <c r="C9" s="25"/>
      <c r="D9" s="25"/>
      <c r="E9" s="25"/>
      <c r="F9" s="25"/>
      <c r="G9" s="25"/>
      <c r="H9" s="7"/>
      <c r="I9" s="20"/>
      <c r="J9" s="20"/>
      <c r="K9" s="20"/>
      <c r="L9" s="20"/>
      <c r="M9" s="20"/>
      <c r="N9" s="20"/>
    </row>
    <row r="10" spans="1:14" x14ac:dyDescent="0.25">
      <c r="A10" s="3" t="s">
        <v>6</v>
      </c>
      <c r="B10" s="20"/>
      <c r="C10" s="20"/>
      <c r="D10" s="20"/>
      <c r="E10" s="20"/>
      <c r="F10" s="20"/>
      <c r="G10" s="20"/>
      <c r="H10" s="5" t="s">
        <v>17</v>
      </c>
      <c r="I10" s="20"/>
      <c r="J10" s="20"/>
      <c r="K10" s="20"/>
      <c r="L10" s="20"/>
      <c r="M10" s="20"/>
      <c r="N10" s="20"/>
    </row>
    <row r="11" spans="1:14" x14ac:dyDescent="0.25">
      <c r="A11" s="6" t="s">
        <v>7</v>
      </c>
      <c r="B11" s="20">
        <v>7682</v>
      </c>
      <c r="C11" s="20">
        <v>6573</v>
      </c>
      <c r="D11" s="20">
        <v>6290</v>
      </c>
      <c r="E11" s="20">
        <v>5723</v>
      </c>
      <c r="F11" s="20">
        <v>7231</v>
      </c>
      <c r="G11" s="20">
        <v>6712</v>
      </c>
      <c r="H11" s="7" t="s">
        <v>18</v>
      </c>
      <c r="I11" s="20">
        <v>2990</v>
      </c>
      <c r="J11" s="20">
        <v>5198</v>
      </c>
      <c r="K11" s="20">
        <v>5612</v>
      </c>
      <c r="L11" s="20">
        <v>1997</v>
      </c>
      <c r="M11" s="20">
        <v>2109</v>
      </c>
      <c r="N11" s="20">
        <v>4090</v>
      </c>
    </row>
    <row r="12" spans="1:14" x14ac:dyDescent="0.25">
      <c r="A12" s="6" t="s">
        <v>36</v>
      </c>
      <c r="B12" s="20">
        <v>1871</v>
      </c>
      <c r="C12" s="20">
        <v>2254</v>
      </c>
      <c r="D12" s="20">
        <v>1187</v>
      </c>
      <c r="E12" s="20">
        <v>2154</v>
      </c>
      <c r="F12" s="20">
        <v>1190</v>
      </c>
      <c r="G12" s="20">
        <v>1176</v>
      </c>
      <c r="H12" s="7" t="s">
        <v>36</v>
      </c>
      <c r="I12" s="20">
        <v>1892</v>
      </c>
      <c r="J12" s="20">
        <v>891</v>
      </c>
      <c r="K12" s="20">
        <v>2010</v>
      </c>
      <c r="L12" s="20">
        <v>1476</v>
      </c>
      <c r="M12" s="20">
        <v>698</v>
      </c>
      <c r="N12" s="20">
        <v>769</v>
      </c>
    </row>
    <row r="13" spans="1:14" x14ac:dyDescent="0.25">
      <c r="A13" s="32" t="s">
        <v>59</v>
      </c>
      <c r="B13" s="26"/>
      <c r="C13" s="26"/>
      <c r="D13" s="26"/>
      <c r="E13" s="26"/>
      <c r="F13" s="26"/>
      <c r="G13" s="26"/>
      <c r="H13" s="31" t="s">
        <v>61</v>
      </c>
      <c r="I13" s="26">
        <f>SUM(I11:I12)</f>
        <v>4882</v>
      </c>
      <c r="J13" s="26">
        <f t="shared" ref="J13:N13" si="1">SUM(J11:J12)</f>
        <v>6089</v>
      </c>
      <c r="K13" s="26">
        <f t="shared" si="1"/>
        <v>7622</v>
      </c>
      <c r="L13" s="26">
        <f t="shared" si="1"/>
        <v>3473</v>
      </c>
      <c r="M13" s="26">
        <f t="shared" si="1"/>
        <v>2807</v>
      </c>
      <c r="N13" s="26">
        <f t="shared" si="1"/>
        <v>4859</v>
      </c>
    </row>
    <row r="14" spans="1:14" x14ac:dyDescent="0.25">
      <c r="A14" s="3" t="s">
        <v>8</v>
      </c>
      <c r="B14" s="20"/>
      <c r="C14" s="20"/>
      <c r="D14" s="20"/>
      <c r="E14" s="20"/>
      <c r="F14" s="20"/>
      <c r="G14" s="20"/>
      <c r="H14" s="5" t="s">
        <v>19</v>
      </c>
      <c r="I14" s="20"/>
      <c r="J14" s="20"/>
      <c r="K14" s="20"/>
      <c r="L14" s="20"/>
      <c r="M14" s="20"/>
      <c r="N14" s="20"/>
    </row>
    <row r="15" spans="1:14" x14ac:dyDescent="0.25">
      <c r="A15" s="6" t="s">
        <v>9</v>
      </c>
      <c r="B15" s="20">
        <v>730</v>
      </c>
      <c r="C15" s="20">
        <v>330</v>
      </c>
      <c r="D15" s="20">
        <v>112</v>
      </c>
      <c r="E15" s="20">
        <v>0</v>
      </c>
      <c r="F15" s="20">
        <v>146</v>
      </c>
      <c r="G15" s="20">
        <v>900</v>
      </c>
      <c r="H15" s="7" t="s">
        <v>9</v>
      </c>
      <c r="I15" s="20">
        <v>1770</v>
      </c>
      <c r="J15" s="20">
        <v>0</v>
      </c>
      <c r="K15" s="20">
        <v>3209</v>
      </c>
      <c r="L15" s="20">
        <v>2090</v>
      </c>
      <c r="M15" s="20">
        <v>1004</v>
      </c>
      <c r="N15" s="20">
        <v>776</v>
      </c>
    </row>
    <row r="16" spans="1:14" ht="15.75" thickBot="1" x14ac:dyDescent="0.3">
      <c r="A16" s="6"/>
      <c r="B16" s="20"/>
      <c r="C16" s="20"/>
      <c r="D16" s="20"/>
      <c r="E16" s="20"/>
      <c r="F16" s="20"/>
      <c r="G16" s="20"/>
      <c r="H16" s="7"/>
      <c r="I16" s="20"/>
      <c r="J16" s="20"/>
      <c r="K16" s="20"/>
      <c r="L16" s="20"/>
      <c r="M16" s="20"/>
      <c r="N16" s="20"/>
    </row>
    <row r="17" spans="1:14" ht="15.75" thickBot="1" x14ac:dyDescent="0.3">
      <c r="A17" s="8" t="s">
        <v>10</v>
      </c>
      <c r="B17" s="21"/>
      <c r="C17" s="21"/>
      <c r="D17" s="21"/>
      <c r="E17" s="21"/>
      <c r="F17" s="21"/>
      <c r="G17" s="21"/>
      <c r="H17" s="10" t="s">
        <v>20</v>
      </c>
      <c r="I17" s="21">
        <f>I8+I13+I15</f>
        <v>6652</v>
      </c>
      <c r="J17" s="21">
        <f t="shared" ref="J17:N17" si="2">J8+J13+J15</f>
        <v>6089</v>
      </c>
      <c r="K17" s="21">
        <f t="shared" si="2"/>
        <v>10831</v>
      </c>
      <c r="L17" s="21">
        <f t="shared" si="2"/>
        <v>5563</v>
      </c>
      <c r="M17" s="21">
        <f t="shared" si="2"/>
        <v>3811</v>
      </c>
      <c r="N17" s="21">
        <f t="shared" si="2"/>
        <v>5635</v>
      </c>
    </row>
    <row r="18" spans="1:14" ht="15.75" thickBot="1" x14ac:dyDescent="0.3">
      <c r="A18" s="6"/>
      <c r="B18" s="20"/>
      <c r="C18" s="20"/>
      <c r="D18" s="20"/>
      <c r="E18" s="20"/>
      <c r="F18" s="20"/>
      <c r="G18" s="20"/>
      <c r="H18" s="7"/>
      <c r="I18" s="20"/>
      <c r="J18" s="20"/>
      <c r="K18" s="20"/>
      <c r="L18" s="20"/>
      <c r="M18" s="20"/>
      <c r="N18" s="20"/>
    </row>
    <row r="19" spans="1:14" ht="15.75" thickBot="1" x14ac:dyDescent="0.3">
      <c r="A19" s="6" t="s">
        <v>11</v>
      </c>
      <c r="B19" s="21">
        <f>IF(I17&gt;B17,I17-B17,0)</f>
        <v>6652</v>
      </c>
      <c r="C19" s="21"/>
      <c r="D19" s="21"/>
      <c r="E19" s="21"/>
      <c r="F19" s="21"/>
      <c r="G19" s="21"/>
      <c r="H19" s="7" t="s">
        <v>21</v>
      </c>
      <c r="I19" s="21"/>
      <c r="J19" s="21"/>
      <c r="K19" s="21"/>
      <c r="L19" s="21"/>
      <c r="M19" s="21"/>
      <c r="N19" s="21"/>
    </row>
    <row r="20" spans="1:14" ht="15.75" thickBot="1" x14ac:dyDescent="0.3">
      <c r="A20" s="6"/>
      <c r="B20" s="20"/>
      <c r="C20" s="20"/>
      <c r="D20" s="20"/>
      <c r="E20" s="20"/>
      <c r="F20" s="20"/>
      <c r="G20" s="20"/>
      <c r="H20" s="7"/>
      <c r="I20" s="20"/>
      <c r="J20" s="20"/>
      <c r="K20" s="20"/>
      <c r="L20" s="20"/>
      <c r="M20" s="20"/>
      <c r="N20" s="20"/>
    </row>
    <row r="21" spans="1:14" ht="15.75" thickBot="1" x14ac:dyDescent="0.3">
      <c r="A21" s="11" t="s">
        <v>12</v>
      </c>
      <c r="B21" s="21">
        <f>SUM(B17:B19)</f>
        <v>6652</v>
      </c>
      <c r="C21" s="21">
        <f t="shared" ref="C21:G21" si="3">SUM(C17:C19)</f>
        <v>0</v>
      </c>
      <c r="D21" s="21">
        <f t="shared" si="3"/>
        <v>0</v>
      </c>
      <c r="E21" s="21">
        <f t="shared" si="3"/>
        <v>0</v>
      </c>
      <c r="F21" s="21">
        <f t="shared" si="3"/>
        <v>0</v>
      </c>
      <c r="G21" s="21">
        <f t="shared" si="3"/>
        <v>0</v>
      </c>
      <c r="H21" s="12" t="s">
        <v>12</v>
      </c>
      <c r="I21" s="21"/>
      <c r="J21" s="21"/>
      <c r="K21" s="21"/>
      <c r="L21" s="21"/>
      <c r="M21" s="21"/>
      <c r="N21" s="21"/>
    </row>
    <row r="22" spans="1:14" ht="15.75" thickBot="1" x14ac:dyDescent="0.3"/>
    <row r="23" spans="1:14" ht="15.75" thickBot="1" x14ac:dyDescent="0.3">
      <c r="B23" s="14" t="s">
        <v>44</v>
      </c>
      <c r="C23" s="14" t="s">
        <v>45</v>
      </c>
      <c r="D23" s="14" t="s">
        <v>46</v>
      </c>
      <c r="E23" s="14" t="s">
        <v>47</v>
      </c>
      <c r="F23" s="14" t="s">
        <v>48</v>
      </c>
      <c r="G23" s="14" t="s">
        <v>49</v>
      </c>
      <c r="I23" s="14" t="s">
        <v>44</v>
      </c>
      <c r="J23" s="14" t="s">
        <v>45</v>
      </c>
      <c r="K23" s="14" t="s">
        <v>46</v>
      </c>
      <c r="L23" s="14" t="s">
        <v>47</v>
      </c>
      <c r="M23" s="14" t="s">
        <v>48</v>
      </c>
      <c r="N23" s="14" t="s">
        <v>49</v>
      </c>
    </row>
    <row r="24" spans="1:14" x14ac:dyDescent="0.25">
      <c r="A24" t="s">
        <v>51</v>
      </c>
      <c r="B24" s="24"/>
      <c r="C24" s="24"/>
      <c r="D24" s="24"/>
      <c r="E24" s="24"/>
      <c r="F24" s="24"/>
      <c r="G24" s="24"/>
      <c r="H24" s="27" t="s">
        <v>54</v>
      </c>
      <c r="I24" s="24"/>
      <c r="J24" s="24"/>
      <c r="K24" s="24"/>
      <c r="L24" s="24"/>
      <c r="M24" s="24"/>
      <c r="N24" s="24"/>
    </row>
    <row r="25" spans="1:14" x14ac:dyDescent="0.25">
      <c r="A25" t="s">
        <v>53</v>
      </c>
      <c r="B25" s="24"/>
      <c r="C25" s="24"/>
      <c r="D25" s="24"/>
      <c r="E25" s="24"/>
      <c r="F25" s="24"/>
      <c r="G25" s="24"/>
      <c r="H25" s="27" t="s">
        <v>55</v>
      </c>
      <c r="I25" s="24"/>
      <c r="J25" s="24"/>
      <c r="K25" s="24"/>
      <c r="L25" s="24"/>
      <c r="M25" s="24"/>
      <c r="N25" s="24"/>
    </row>
    <row r="26" spans="1:14" x14ac:dyDescent="0.25">
      <c r="A26" t="s">
        <v>52</v>
      </c>
      <c r="B26" s="24"/>
      <c r="C26" s="24"/>
      <c r="D26" s="24"/>
      <c r="E26" s="24"/>
      <c r="F26" s="24"/>
      <c r="G26" s="24"/>
      <c r="H26" s="27" t="s">
        <v>56</v>
      </c>
      <c r="I26" s="28"/>
      <c r="J26" s="28"/>
      <c r="K26" s="28"/>
      <c r="L26" s="28"/>
      <c r="M26" s="28"/>
      <c r="N26" s="28"/>
    </row>
    <row r="27" spans="1:14" x14ac:dyDescent="0.25">
      <c r="A27" t="s">
        <v>50</v>
      </c>
      <c r="B27" s="24"/>
      <c r="C27" s="24"/>
      <c r="D27" s="24"/>
      <c r="E27" s="24"/>
      <c r="F27" s="24"/>
      <c r="G27" s="24"/>
      <c r="H27" s="29" t="s">
        <v>57</v>
      </c>
      <c r="J27" s="30"/>
      <c r="K27" s="30"/>
      <c r="L27" s="30"/>
      <c r="M27" s="30"/>
      <c r="N27" s="30"/>
    </row>
    <row r="28" spans="1:14" x14ac:dyDescent="0.25">
      <c r="H28" s="29" t="s">
        <v>58</v>
      </c>
      <c r="J28" s="30"/>
      <c r="K28" s="30"/>
      <c r="L28" s="30"/>
      <c r="M28" s="30"/>
      <c r="N28" s="30"/>
    </row>
  </sheetData>
  <mergeCells count="1">
    <mergeCell ref="A1:N1"/>
  </mergeCells>
  <pageMargins left="3.937007874015748E-2" right="3.937007874015748E-2" top="0.39370078740157483" bottom="0.35433070866141736" header="0.11811023622047245" footer="0.11811023622047245"/>
  <pageSetup paperSize="9" scale="4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ResultatN</vt:lpstr>
      <vt:lpstr>ResultatsNàN+5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GOUILL</dc:creator>
  <cp:lastModifiedBy>GOUILL</cp:lastModifiedBy>
  <cp:lastPrinted>2012-09-15T10:58:14Z</cp:lastPrinted>
  <dcterms:created xsi:type="dcterms:W3CDTF">2012-09-12T14:20:57Z</dcterms:created>
  <dcterms:modified xsi:type="dcterms:W3CDTF">2012-09-15T13:02:10Z</dcterms:modified>
</cp:coreProperties>
</file>