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resultat" sheetId="1" r:id="rId1"/>
    <sheet name="bilan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D30" i="1" l="1"/>
  <c r="C30" i="1"/>
  <c r="B30" i="1"/>
  <c r="D13" i="2"/>
  <c r="C13" i="2"/>
  <c r="B13" i="2"/>
  <c r="H13" i="2"/>
  <c r="G13" i="2"/>
  <c r="F13" i="2"/>
  <c r="F6" i="2"/>
  <c r="D6" i="2"/>
  <c r="C6" i="2"/>
  <c r="B6" i="2"/>
  <c r="G6" i="2"/>
  <c r="H6" i="2"/>
  <c r="H15" i="2" s="1"/>
  <c r="C15" i="2" l="1"/>
  <c r="D15" i="2"/>
  <c r="B15" i="2"/>
  <c r="G15" i="2"/>
  <c r="F15" i="2"/>
  <c r="H6" i="1"/>
  <c r="G6" i="1"/>
  <c r="G13" i="1" s="1"/>
  <c r="G14" i="1" s="1"/>
  <c r="G15" i="1" s="1"/>
  <c r="F6" i="1"/>
  <c r="F13" i="1" s="1"/>
  <c r="D13" i="1"/>
  <c r="C13" i="1"/>
  <c r="H13" i="1"/>
  <c r="B13" i="1"/>
  <c r="H14" i="1" l="1"/>
  <c r="H15" i="1" s="1"/>
  <c r="B14" i="1"/>
  <c r="B15" i="1" s="1"/>
  <c r="F14" i="1"/>
  <c r="F15" i="1" s="1"/>
  <c r="D14" i="1"/>
  <c r="D15" i="1" s="1"/>
  <c r="C14" i="1"/>
  <c r="C15" i="1" s="1"/>
</calcChain>
</file>

<file path=xl/sharedStrings.xml><?xml version="1.0" encoding="utf-8"?>
<sst xmlns="http://schemas.openxmlformats.org/spreadsheetml/2006/main" count="106" uniqueCount="77">
  <si>
    <t>Compte de résultat de la S.A. AZUR</t>
  </si>
  <si>
    <t>CHARGES</t>
  </si>
  <si>
    <t>Année N</t>
  </si>
  <si>
    <t>Année N-1</t>
  </si>
  <si>
    <t>Année N-2</t>
  </si>
  <si>
    <t>PRODUITS</t>
  </si>
  <si>
    <t>Charges d'exploitation</t>
  </si>
  <si>
    <t>Produits d'exploitation</t>
  </si>
  <si>
    <t>Achats de marchandises</t>
  </si>
  <si>
    <t>Ventes de marchandises</t>
  </si>
  <si>
    <t>Autres achats et charges externes</t>
  </si>
  <si>
    <t>Production vendue</t>
  </si>
  <si>
    <t>Charges de personnel</t>
  </si>
  <si>
    <t>Chiffres d'affaires</t>
  </si>
  <si>
    <t>Dotations aux amortissements</t>
  </si>
  <si>
    <t>Charges financières</t>
  </si>
  <si>
    <t>Produits financiers</t>
  </si>
  <si>
    <t>Produits sur titres</t>
  </si>
  <si>
    <t>Charges exceptionnelles</t>
  </si>
  <si>
    <t>Produits exceptionnels</t>
  </si>
  <si>
    <t>Sur opérations en capital</t>
  </si>
  <si>
    <t>Impôt sur les bénéfices</t>
  </si>
  <si>
    <t>Total des charges</t>
  </si>
  <si>
    <t>Total des produits</t>
  </si>
  <si>
    <t>Solde créditeur : bénéfice</t>
  </si>
  <si>
    <t>Solde débiteur : perte</t>
  </si>
  <si>
    <t>Total général</t>
  </si>
  <si>
    <t>Autres indicateurs de gestion</t>
  </si>
  <si>
    <t>Résultat d’exploitation (à calculer)</t>
  </si>
  <si>
    <t>Produits d’exploitation</t>
  </si>
  <si>
    <t>- Charges d'exploitation</t>
  </si>
  <si>
    <t>Part de marché</t>
  </si>
  <si>
    <t>Capitaux propres</t>
  </si>
  <si>
    <t>Bilans de la S.A. AZUR au 31/12</t>
  </si>
  <si>
    <t>ACTIF</t>
  </si>
  <si>
    <t>PASSIF</t>
  </si>
  <si>
    <t>Immobilisations</t>
  </si>
  <si>
    <t>Actif circulant</t>
  </si>
  <si>
    <t>Capital</t>
  </si>
  <si>
    <t>Résultat de l'exercice</t>
  </si>
  <si>
    <t>Immobilisations incorporelles</t>
  </si>
  <si>
    <t>Immobilisations corporelles</t>
  </si>
  <si>
    <t>Total immobilisations</t>
  </si>
  <si>
    <t>Stocks</t>
  </si>
  <si>
    <t>Créances clients</t>
  </si>
  <si>
    <t>Disponibilités</t>
  </si>
  <si>
    <t>Total actif circulant</t>
  </si>
  <si>
    <t>Dettes</t>
  </si>
  <si>
    <t>Emprunts Ets de crédit</t>
  </si>
  <si>
    <t>Fournisseurs</t>
  </si>
  <si>
    <t>Autres dettes</t>
  </si>
  <si>
    <t>Total dettes</t>
  </si>
  <si>
    <t>Total capitaux propres</t>
  </si>
  <si>
    <t>Autres créances</t>
  </si>
  <si>
    <t>Données du secteur</t>
  </si>
  <si>
    <t>Chiffre d'affaires le plus élevé</t>
  </si>
  <si>
    <t>Résultat net (moyenne secteur)</t>
  </si>
  <si>
    <t>Chiffre d'affaires (moyenne secteur)</t>
  </si>
  <si>
    <t>Nombre d'entreprises du secteur</t>
  </si>
  <si>
    <t>Résultat d’exploitation</t>
  </si>
  <si>
    <t>Capitaux propres (moyenne secteur)</t>
  </si>
  <si>
    <t>Res. d'exploitation (moyenne secteur)</t>
  </si>
  <si>
    <t>Evolution du chiffre d'affaires</t>
  </si>
  <si>
    <t>Evolution du C.A. du secteur</t>
  </si>
  <si>
    <t>Evolution de la part de marché en points</t>
  </si>
  <si>
    <t>Evolution de la part de marché en %</t>
  </si>
  <si>
    <t>Valeur Ajoutée (à calculer)</t>
  </si>
  <si>
    <t>Valeur ajoutée (moyenne secteur)</t>
  </si>
  <si>
    <t>Capacité d'autofinancement</t>
  </si>
  <si>
    <t>Capacité d'autofinancement (secteur)</t>
  </si>
  <si>
    <t>Intérêts</t>
  </si>
  <si>
    <t>Valeur ajoutée/Chiffre d'affaires</t>
  </si>
  <si>
    <t>Résultat/Capitaux propres (rentabilité financière)</t>
  </si>
  <si>
    <t>Résultat/Chiffre d'affaires (profitabilité)</t>
  </si>
  <si>
    <t>Ratios de l'entreprise AZUR (à calculer)</t>
  </si>
  <si>
    <t>Ratios du secteur (à calculer)</t>
  </si>
  <si>
    <t>Résultat d'exploitation/Chiffre d'affaires (profitabilité de l'exploitation)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</si>
</sst>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Narrow"/>
      <family val="2"/>
    </font>
    <font>
      <sz val="9"/>
      <color rgb="FF000000"/>
      <name val="Arial Narrow"/>
      <family val="2"/>
    </font>
    <font>
      <i/>
      <sz val="9"/>
      <color rgb="FF000000"/>
      <name val="Arial Narrow"/>
      <family val="2"/>
    </font>
    <font>
      <sz val="9"/>
      <color rgb="FF0000FF"/>
      <name val="Arial Narrow"/>
      <family val="2"/>
    </font>
    <font>
      <b/>
      <sz val="9"/>
      <color rgb="FF0000FF"/>
      <name val="Arial Narrow"/>
      <family val="2"/>
    </font>
    <font>
      <sz val="9"/>
      <name val="Arial Narrow"/>
      <family val="2"/>
    </font>
    <font>
      <sz val="11"/>
      <color rgb="FF0000FF"/>
      <name val="Calibri"/>
      <family val="2"/>
      <scheme val="minor"/>
    </font>
    <font>
      <sz val="11"/>
      <color rgb="FF0000FF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1D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3" fillId="0" borderId="5" xfId="0" quotePrefix="1" applyFont="1" applyBorder="1" applyAlignment="1">
      <alignment vertical="center"/>
    </xf>
    <xf numFmtId="164" fontId="2" fillId="2" borderId="6" xfId="1" applyNumberFormat="1" applyFont="1" applyFill="1" applyBorder="1" applyAlignment="1">
      <alignment horizontal="right" vertical="center"/>
    </xf>
    <xf numFmtId="164" fontId="2" fillId="3" borderId="6" xfId="1" applyNumberFormat="1" applyFont="1" applyFill="1" applyBorder="1" applyAlignment="1">
      <alignment horizontal="right" vertical="center"/>
    </xf>
    <xf numFmtId="164" fontId="2" fillId="4" borderId="6" xfId="1" applyNumberFormat="1" applyFont="1" applyFill="1" applyBorder="1" applyAlignment="1">
      <alignment horizontal="right" vertical="center"/>
    </xf>
    <xf numFmtId="164" fontId="2" fillId="0" borderId="6" xfId="1" applyNumberFormat="1" applyFont="1" applyBorder="1" applyAlignment="1">
      <alignment vertical="center"/>
    </xf>
    <xf numFmtId="164" fontId="3" fillId="2" borderId="6" xfId="1" applyNumberFormat="1" applyFont="1" applyFill="1" applyBorder="1" applyAlignment="1">
      <alignment horizontal="right" vertical="center"/>
    </xf>
    <xf numFmtId="164" fontId="3" fillId="3" borderId="6" xfId="1" applyNumberFormat="1" applyFont="1" applyFill="1" applyBorder="1" applyAlignment="1">
      <alignment horizontal="right" vertical="center"/>
    </xf>
    <xf numFmtId="164" fontId="3" fillId="4" borderId="6" xfId="1" applyNumberFormat="1" applyFont="1" applyFill="1" applyBorder="1" applyAlignment="1">
      <alignment horizontal="right" vertical="center"/>
    </xf>
    <xf numFmtId="164" fontId="3" fillId="0" borderId="6" xfId="1" applyNumberFormat="1" applyFont="1" applyBorder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2" borderId="5" xfId="1" applyNumberFormat="1" applyFont="1" applyFill="1" applyBorder="1" applyAlignment="1">
      <alignment horizontal="right" vertical="center"/>
    </xf>
    <xf numFmtId="164" fontId="2" fillId="2" borderId="7" xfId="1" applyNumberFormat="1" applyFont="1" applyFill="1" applyBorder="1" applyAlignment="1">
      <alignment horizontal="right" vertical="center"/>
    </xf>
    <xf numFmtId="164" fontId="2" fillId="3" borderId="7" xfId="1" applyNumberFormat="1" applyFont="1" applyFill="1" applyBorder="1" applyAlignment="1">
      <alignment horizontal="right" vertical="center"/>
    </xf>
    <xf numFmtId="164" fontId="2" fillId="4" borderId="7" xfId="1" applyNumberFormat="1" applyFont="1" applyFill="1" applyBorder="1" applyAlignment="1">
      <alignment horizontal="right" vertical="center"/>
    </xf>
    <xf numFmtId="164" fontId="3" fillId="2" borderId="4" xfId="1" applyNumberFormat="1" applyFont="1" applyFill="1" applyBorder="1" applyAlignment="1">
      <alignment horizontal="right" vertical="center"/>
    </xf>
    <xf numFmtId="164" fontId="3" fillId="3" borderId="4" xfId="1" applyNumberFormat="1" applyFont="1" applyFill="1" applyBorder="1" applyAlignment="1">
      <alignment horizontal="right" vertical="center"/>
    </xf>
    <xf numFmtId="164" fontId="3" fillId="4" borderId="4" xfId="1" applyNumberFormat="1" applyFont="1" applyFill="1" applyBorder="1" applyAlignment="1">
      <alignment horizontal="right" vertical="center"/>
    </xf>
    <xf numFmtId="164" fontId="3" fillId="2" borderId="7" xfId="1" applyNumberFormat="1" applyFont="1" applyFill="1" applyBorder="1" applyAlignment="1">
      <alignment horizontal="right" vertical="center"/>
    </xf>
    <xf numFmtId="164" fontId="3" fillId="3" borderId="7" xfId="1" applyNumberFormat="1" applyFont="1" applyFill="1" applyBorder="1" applyAlignment="1">
      <alignment horizontal="right" vertical="center"/>
    </xf>
    <xf numFmtId="164" fontId="3" fillId="4" borderId="7" xfId="1" applyNumberFormat="1" applyFont="1" applyFill="1" applyBorder="1" applyAlignment="1">
      <alignment horizontal="right" vertical="center"/>
    </xf>
    <xf numFmtId="164" fontId="3" fillId="0" borderId="7" xfId="1" applyNumberFormat="1" applyFont="1" applyBorder="1" applyAlignment="1">
      <alignment horizontal="right" vertical="center"/>
    </xf>
    <xf numFmtId="10" fontId="3" fillId="2" borderId="6" xfId="2" applyNumberFormat="1" applyFont="1" applyFill="1" applyBorder="1" applyAlignment="1">
      <alignment horizontal="center" vertical="center"/>
    </xf>
    <xf numFmtId="10" fontId="3" fillId="3" borderId="6" xfId="2" applyNumberFormat="1" applyFont="1" applyFill="1" applyBorder="1" applyAlignment="1">
      <alignment horizontal="center" vertical="center"/>
    </xf>
    <xf numFmtId="10" fontId="3" fillId="4" borderId="6" xfId="2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164" fontId="4" fillId="0" borderId="7" xfId="1" applyNumberFormat="1" applyFont="1" applyBorder="1" applyAlignment="1">
      <alignment horizontal="center" vertical="center"/>
    </xf>
    <xf numFmtId="164" fontId="0" fillId="0" borderId="0" xfId="0" applyNumberFormat="1"/>
    <xf numFmtId="164" fontId="5" fillId="2" borderId="6" xfId="1" applyNumberFormat="1" applyFont="1" applyFill="1" applyBorder="1" applyAlignment="1">
      <alignment horizontal="right" vertical="center"/>
    </xf>
    <xf numFmtId="164" fontId="5" fillId="3" borderId="6" xfId="1" applyNumberFormat="1" applyFont="1" applyFill="1" applyBorder="1" applyAlignment="1">
      <alignment horizontal="right" vertical="center"/>
    </xf>
    <xf numFmtId="164" fontId="5" fillId="4" borderId="6" xfId="1" applyNumberFormat="1" applyFont="1" applyFill="1" applyBorder="1" applyAlignment="1">
      <alignment horizontal="right" vertical="center"/>
    </xf>
    <xf numFmtId="164" fontId="6" fillId="4" borderId="6" xfId="1" applyNumberFormat="1" applyFont="1" applyFill="1" applyBorder="1" applyAlignment="1">
      <alignment horizontal="right" vertical="center"/>
    </xf>
    <xf numFmtId="0" fontId="3" fillId="0" borderId="6" xfId="0" quotePrefix="1" applyFont="1" applyBorder="1" applyAlignment="1">
      <alignment vertical="center"/>
    </xf>
    <xf numFmtId="164" fontId="6" fillId="3" borderId="11" xfId="1" applyNumberFormat="1" applyFont="1" applyFill="1" applyBorder="1" applyAlignment="1">
      <alignment horizontal="right" vertical="center"/>
    </xf>
    <xf numFmtId="43" fontId="3" fillId="4" borderId="6" xfId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164" fontId="3" fillId="3" borderId="6" xfId="1" applyNumberFormat="1" applyFont="1" applyFill="1" applyBorder="1" applyAlignment="1">
      <alignment horizontal="center" vertical="center"/>
    </xf>
    <xf numFmtId="164" fontId="3" fillId="4" borderId="6" xfId="1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10" fontId="6" fillId="3" borderId="6" xfId="2" applyNumberFormat="1" applyFont="1" applyFill="1" applyBorder="1" applyAlignment="1">
      <alignment horizontal="right" vertical="center"/>
    </xf>
    <xf numFmtId="10" fontId="6" fillId="2" borderId="6" xfId="2" applyNumberFormat="1" applyFont="1" applyFill="1" applyBorder="1" applyAlignment="1">
      <alignment horizontal="center" vertical="center"/>
    </xf>
    <xf numFmtId="10" fontId="6" fillId="3" borderId="6" xfId="2" applyNumberFormat="1" applyFont="1" applyFill="1" applyBorder="1" applyAlignment="1">
      <alignment horizontal="center" vertical="center"/>
    </xf>
    <xf numFmtId="43" fontId="6" fillId="4" borderId="6" xfId="1" applyFont="1" applyFill="1" applyBorder="1" applyAlignment="1">
      <alignment horizontal="right" vertical="center"/>
    </xf>
    <xf numFmtId="164" fontId="6" fillId="2" borderId="12" xfId="1" applyNumberFormat="1" applyFont="1" applyFill="1" applyBorder="1" applyAlignment="1">
      <alignment horizontal="right" vertical="center"/>
    </xf>
    <xf numFmtId="164" fontId="6" fillId="4" borderId="12" xfId="1" applyNumberFormat="1" applyFont="1" applyFill="1" applyBorder="1" applyAlignment="1">
      <alignment horizontal="right" vertical="center"/>
    </xf>
    <xf numFmtId="10" fontId="5" fillId="2" borderId="6" xfId="2" applyNumberFormat="1" applyFont="1" applyFill="1" applyBorder="1" applyAlignment="1">
      <alignment horizontal="center" vertical="center"/>
    </xf>
    <xf numFmtId="10" fontId="5" fillId="3" borderId="6" xfId="2" applyNumberFormat="1" applyFont="1" applyFill="1" applyBorder="1" applyAlignment="1">
      <alignment horizontal="center" vertical="center"/>
    </xf>
    <xf numFmtId="10" fontId="5" fillId="4" borderId="6" xfId="2" applyNumberFormat="1" applyFont="1" applyFill="1" applyBorder="1" applyAlignment="1">
      <alignment horizontal="center" vertical="center"/>
    </xf>
    <xf numFmtId="0" fontId="3" fillId="0" borderId="5" xfId="0" quotePrefix="1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2" fontId="5" fillId="2" borderId="6" xfId="2" applyNumberFormat="1" applyFont="1" applyFill="1" applyBorder="1" applyAlignment="1">
      <alignment horizontal="center" vertical="center"/>
    </xf>
    <xf numFmtId="2" fontId="5" fillId="3" borderId="6" xfId="2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8" fillId="0" borderId="0" xfId="0" applyFont="1"/>
    <xf numFmtId="9" fontId="8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7" fillId="0" borderId="10" xfId="0" quotePrefix="1" applyFont="1" applyBorder="1" applyAlignment="1">
      <alignment horizontal="center" vertical="center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164" fontId="9" fillId="0" borderId="0" xfId="1" applyNumberFormat="1" applyFont="1" applyFill="1" applyBorder="1"/>
    <xf numFmtId="164" fontId="9" fillId="0" borderId="0" xfId="0" applyNumberFormat="1" applyFont="1" applyFill="1" applyBorder="1"/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zoomScale="150" zoomScaleNormal="150" workbookViewId="0">
      <selection sqref="A1:H1"/>
    </sheetView>
  </sheetViews>
  <sheetFormatPr baseColWidth="10" defaultRowHeight="15" x14ac:dyDescent="0.25"/>
  <cols>
    <col min="1" max="1" width="25.7109375" customWidth="1"/>
    <col min="5" max="5" width="25.7109375" customWidth="1"/>
    <col min="6" max="6" width="11.42578125" customWidth="1"/>
  </cols>
  <sheetData>
    <row r="1" spans="1:8" ht="15.75" thickBot="1" x14ac:dyDescent="0.3">
      <c r="A1" s="71" t="s">
        <v>0</v>
      </c>
      <c r="B1" s="71"/>
      <c r="C1" s="71"/>
      <c r="D1" s="71"/>
      <c r="E1" s="71"/>
      <c r="F1" s="71"/>
      <c r="G1" s="71"/>
      <c r="H1" s="71"/>
    </row>
    <row r="2" spans="1:8" ht="15.75" thickBot="1" x14ac:dyDescent="0.3">
      <c r="A2" s="2" t="s">
        <v>1</v>
      </c>
      <c r="B2" s="3" t="s">
        <v>2</v>
      </c>
      <c r="C2" s="4" t="s">
        <v>3</v>
      </c>
      <c r="D2" s="5" t="s">
        <v>4</v>
      </c>
      <c r="E2" s="1" t="s">
        <v>5</v>
      </c>
      <c r="F2" s="3" t="s">
        <v>2</v>
      </c>
      <c r="G2" s="4" t="s">
        <v>3</v>
      </c>
      <c r="H2" s="5" t="s">
        <v>4</v>
      </c>
    </row>
    <row r="3" spans="1:8" x14ac:dyDescent="0.25">
      <c r="A3" s="6" t="s">
        <v>6</v>
      </c>
      <c r="B3" s="15"/>
      <c r="C3" s="16"/>
      <c r="D3" s="17"/>
      <c r="E3" s="18" t="s">
        <v>7</v>
      </c>
      <c r="F3" s="15"/>
      <c r="G3" s="16"/>
      <c r="H3" s="17"/>
    </row>
    <row r="4" spans="1:8" x14ac:dyDescent="0.25">
      <c r="A4" s="7" t="s">
        <v>8</v>
      </c>
      <c r="B4" s="19">
        <v>154341</v>
      </c>
      <c r="C4" s="20">
        <v>145621</v>
      </c>
      <c r="D4" s="21">
        <v>132976</v>
      </c>
      <c r="E4" s="22" t="s">
        <v>9</v>
      </c>
      <c r="F4" s="19">
        <v>187922</v>
      </c>
      <c r="G4" s="20">
        <v>174812</v>
      </c>
      <c r="H4" s="21">
        <v>128970</v>
      </c>
    </row>
    <row r="5" spans="1:8" ht="15.75" thickBot="1" x14ac:dyDescent="0.3">
      <c r="A5" s="7" t="s">
        <v>10</v>
      </c>
      <c r="B5" s="19">
        <v>1765437</v>
      </c>
      <c r="C5" s="20">
        <v>1567431</v>
      </c>
      <c r="D5" s="21">
        <v>1462541</v>
      </c>
      <c r="E5" s="23" t="s">
        <v>11</v>
      </c>
      <c r="F5" s="24">
        <v>3254166</v>
      </c>
      <c r="G5" s="20">
        <v>3043526</v>
      </c>
      <c r="H5" s="21">
        <v>2876452</v>
      </c>
    </row>
    <row r="6" spans="1:8" ht="15.75" thickBot="1" x14ac:dyDescent="0.3">
      <c r="A6" s="7" t="s">
        <v>12</v>
      </c>
      <c r="B6" s="19">
        <v>630000</v>
      </c>
      <c r="C6" s="20">
        <v>616800</v>
      </c>
      <c r="D6" s="21">
        <v>588140</v>
      </c>
      <c r="E6" s="18" t="s">
        <v>13</v>
      </c>
      <c r="F6" s="25">
        <f>SUM(F4:F5)</f>
        <v>3442088</v>
      </c>
      <c r="G6" s="26">
        <f t="shared" ref="G6:H6" si="0">SUM(G4:G5)</f>
        <v>3218338</v>
      </c>
      <c r="H6" s="27">
        <f t="shared" si="0"/>
        <v>3005422</v>
      </c>
    </row>
    <row r="7" spans="1:8" x14ac:dyDescent="0.25">
      <c r="A7" s="7" t="s">
        <v>14</v>
      </c>
      <c r="B7" s="19">
        <v>435984</v>
      </c>
      <c r="C7" s="20">
        <v>501840</v>
      </c>
      <c r="D7" s="21">
        <v>478700</v>
      </c>
      <c r="E7" s="22"/>
      <c r="F7" s="19"/>
      <c r="G7" s="20"/>
      <c r="H7" s="21"/>
    </row>
    <row r="8" spans="1:8" x14ac:dyDescent="0.25">
      <c r="A8" s="6" t="s">
        <v>15</v>
      </c>
      <c r="B8" s="19"/>
      <c r="C8" s="20"/>
      <c r="D8" s="21"/>
      <c r="E8" s="18" t="s">
        <v>16</v>
      </c>
      <c r="F8" s="19"/>
      <c r="G8" s="20"/>
      <c r="H8" s="21"/>
    </row>
    <row r="9" spans="1:8" x14ac:dyDescent="0.25">
      <c r="A9" s="7" t="s">
        <v>70</v>
      </c>
      <c r="B9" s="19">
        <v>307981</v>
      </c>
      <c r="C9" s="20">
        <v>319876</v>
      </c>
      <c r="D9" s="21">
        <v>288512</v>
      </c>
      <c r="E9" s="22" t="s">
        <v>17</v>
      </c>
      <c r="F9" s="19">
        <v>767</v>
      </c>
      <c r="G9" s="20">
        <v>1876</v>
      </c>
      <c r="H9" s="21">
        <v>2721</v>
      </c>
    </row>
    <row r="10" spans="1:8" x14ac:dyDescent="0.25">
      <c r="A10" s="6" t="s">
        <v>18</v>
      </c>
      <c r="B10" s="19"/>
      <c r="C10" s="20"/>
      <c r="D10" s="21"/>
      <c r="E10" s="18" t="s">
        <v>19</v>
      </c>
      <c r="F10" s="19"/>
      <c r="G10" s="20"/>
      <c r="H10" s="21"/>
    </row>
    <row r="11" spans="1:8" ht="15.75" thickBot="1" x14ac:dyDescent="0.3">
      <c r="A11" s="7" t="s">
        <v>20</v>
      </c>
      <c r="B11" s="28">
        <v>8221</v>
      </c>
      <c r="C11" s="29">
        <v>4998</v>
      </c>
      <c r="D11" s="30">
        <v>5020</v>
      </c>
      <c r="E11" s="22" t="s">
        <v>20</v>
      </c>
      <c r="F11" s="19">
        <v>7142</v>
      </c>
      <c r="G11" s="20">
        <v>6113</v>
      </c>
      <c r="H11" s="21">
        <v>2198</v>
      </c>
    </row>
    <row r="12" spans="1:8" ht="15.75" thickBot="1" x14ac:dyDescent="0.3">
      <c r="A12" s="6" t="s">
        <v>21</v>
      </c>
      <c r="B12" s="28">
        <v>55290</v>
      </c>
      <c r="C12" s="29">
        <v>41119</v>
      </c>
      <c r="D12" s="30">
        <v>30892</v>
      </c>
      <c r="E12" s="22"/>
      <c r="F12" s="19"/>
      <c r="G12" s="20"/>
      <c r="H12" s="21"/>
    </row>
    <row r="13" spans="1:8" ht="15.75" thickBot="1" x14ac:dyDescent="0.3">
      <c r="A13" s="7" t="s">
        <v>22</v>
      </c>
      <c r="B13" s="28">
        <f>SUM(B4:B12)</f>
        <v>3357254</v>
      </c>
      <c r="C13" s="29">
        <f>SUM(C4:C12)</f>
        <v>3197685</v>
      </c>
      <c r="D13" s="30">
        <f>SUM(D4:D12)</f>
        <v>2986781</v>
      </c>
      <c r="E13" s="22" t="s">
        <v>23</v>
      </c>
      <c r="F13" s="31">
        <f>SUM(F6:F12)</f>
        <v>3449997</v>
      </c>
      <c r="G13" s="32">
        <f t="shared" ref="G13:H13" si="1">SUM(G6:G12)</f>
        <v>3226327</v>
      </c>
      <c r="H13" s="33">
        <f t="shared" si="1"/>
        <v>3010341</v>
      </c>
    </row>
    <row r="14" spans="1:8" ht="15.75" thickBot="1" x14ac:dyDescent="0.3">
      <c r="A14" s="6" t="s">
        <v>24</v>
      </c>
      <c r="B14" s="15">
        <f>IF(F13&gt;B13,F13-B13,0)</f>
        <v>92743</v>
      </c>
      <c r="C14" s="16">
        <f>IF(G13&gt;C13,G13-C13,0)</f>
        <v>28642</v>
      </c>
      <c r="D14" s="17">
        <f>IF(H13&gt;D13,H13-D13,0)</f>
        <v>23560</v>
      </c>
      <c r="E14" s="18" t="s">
        <v>25</v>
      </c>
      <c r="F14" s="19">
        <f>IF(F13&lt;B13,B13-F13,0)</f>
        <v>0</v>
      </c>
      <c r="G14" s="20">
        <f t="shared" ref="G14:H14" si="2">IF(G13&lt;C13,C13-G13,0)</f>
        <v>0</v>
      </c>
      <c r="H14" s="21">
        <f t="shared" si="2"/>
        <v>0</v>
      </c>
    </row>
    <row r="15" spans="1:8" ht="15.75" thickBot="1" x14ac:dyDescent="0.3">
      <c r="A15" s="8" t="s">
        <v>26</v>
      </c>
      <c r="B15" s="31">
        <f>B13+B14</f>
        <v>3449997</v>
      </c>
      <c r="C15" s="32">
        <f>C13+C14</f>
        <v>3226327</v>
      </c>
      <c r="D15" s="33">
        <f>D13+D14</f>
        <v>3010341</v>
      </c>
      <c r="E15" s="34" t="s">
        <v>26</v>
      </c>
      <c r="F15" s="31">
        <f t="shared" ref="F15:H15" si="3">F13+F14</f>
        <v>3449997</v>
      </c>
      <c r="G15" s="32">
        <f t="shared" si="3"/>
        <v>3226327</v>
      </c>
      <c r="H15" s="33">
        <f t="shared" si="3"/>
        <v>3010341</v>
      </c>
    </row>
    <row r="17" spans="1:8" ht="15.75" thickBot="1" x14ac:dyDescent="0.3"/>
    <row r="18" spans="1:8" ht="15.75" thickBot="1" x14ac:dyDescent="0.3">
      <c r="A18" s="10" t="s">
        <v>27</v>
      </c>
      <c r="B18" s="11" t="s">
        <v>2</v>
      </c>
      <c r="C18" s="12" t="s">
        <v>3</v>
      </c>
      <c r="D18" s="13" t="s">
        <v>4</v>
      </c>
      <c r="E18" s="10" t="s">
        <v>54</v>
      </c>
      <c r="F18" s="11" t="s">
        <v>2</v>
      </c>
      <c r="G18" s="12" t="s">
        <v>3</v>
      </c>
      <c r="H18" s="13" t="s">
        <v>4</v>
      </c>
    </row>
    <row r="19" spans="1:8" x14ac:dyDescent="0.25">
      <c r="A19" s="7" t="s">
        <v>28</v>
      </c>
      <c r="B19" s="15"/>
      <c r="C19" s="16"/>
      <c r="D19" s="17"/>
      <c r="E19" s="7" t="s">
        <v>57</v>
      </c>
      <c r="F19" s="15">
        <v>2451630</v>
      </c>
      <c r="G19" s="16">
        <v>3265359</v>
      </c>
      <c r="H19" s="17">
        <v>3617068</v>
      </c>
    </row>
    <row r="20" spans="1:8" x14ac:dyDescent="0.25">
      <c r="A20" s="7" t="s">
        <v>29</v>
      </c>
      <c r="B20" s="43"/>
      <c r="C20" s="44"/>
      <c r="D20" s="45"/>
      <c r="E20" s="7" t="s">
        <v>55</v>
      </c>
      <c r="F20" s="19">
        <v>4250000</v>
      </c>
      <c r="G20" s="20">
        <v>4130000</v>
      </c>
      <c r="H20" s="21">
        <v>4300000</v>
      </c>
    </row>
    <row r="21" spans="1:8" x14ac:dyDescent="0.25">
      <c r="A21" s="14" t="s">
        <v>30</v>
      </c>
      <c r="B21" s="43"/>
      <c r="C21" s="44"/>
      <c r="D21" s="45"/>
      <c r="E21" s="14" t="s">
        <v>58</v>
      </c>
      <c r="F21" s="19">
        <v>8</v>
      </c>
      <c r="G21" s="20">
        <v>8</v>
      </c>
      <c r="H21" s="21">
        <v>7</v>
      </c>
    </row>
    <row r="22" spans="1:8" x14ac:dyDescent="0.25">
      <c r="A22" s="72" t="s">
        <v>59</v>
      </c>
      <c r="B22" s="58"/>
      <c r="C22" s="48"/>
      <c r="D22" s="59"/>
      <c r="E22" s="47" t="s">
        <v>61</v>
      </c>
      <c r="F22" s="19">
        <v>285000</v>
      </c>
      <c r="G22" s="20">
        <v>312500</v>
      </c>
      <c r="H22" s="21">
        <v>304200</v>
      </c>
    </row>
    <row r="23" spans="1:8" x14ac:dyDescent="0.25">
      <c r="A23" s="7"/>
      <c r="B23" s="35"/>
      <c r="C23" s="36"/>
      <c r="D23" s="37"/>
      <c r="E23" s="7" t="s">
        <v>56</v>
      </c>
      <c r="F23" s="50">
        <v>62130</v>
      </c>
      <c r="G23" s="51">
        <v>43770</v>
      </c>
      <c r="H23" s="52">
        <v>32760</v>
      </c>
    </row>
    <row r="24" spans="1:8" x14ac:dyDescent="0.25">
      <c r="A24" s="7" t="s">
        <v>31</v>
      </c>
      <c r="B24" s="35">
        <v>0.17549999999999999</v>
      </c>
      <c r="C24" s="36">
        <v>0.1232</v>
      </c>
      <c r="D24" s="37">
        <v>0.1187</v>
      </c>
      <c r="E24" s="7"/>
      <c r="F24" s="35"/>
      <c r="G24" s="36"/>
      <c r="H24" s="37"/>
    </row>
    <row r="25" spans="1:8" x14ac:dyDescent="0.25">
      <c r="A25" s="68" t="s">
        <v>62</v>
      </c>
      <c r="B25" s="60"/>
      <c r="C25" s="61"/>
      <c r="D25" s="49">
        <v>0</v>
      </c>
      <c r="E25" s="7" t="s">
        <v>60</v>
      </c>
      <c r="F25" s="19">
        <v>422000</v>
      </c>
      <c r="G25" s="20">
        <v>472300</v>
      </c>
      <c r="H25" s="21">
        <v>405700</v>
      </c>
    </row>
    <row r="26" spans="1:8" x14ac:dyDescent="0.25">
      <c r="A26" s="68" t="s">
        <v>64</v>
      </c>
      <c r="B26" s="66"/>
      <c r="C26" s="67"/>
      <c r="D26" s="49">
        <v>0</v>
      </c>
      <c r="E26" s="53"/>
      <c r="F26" s="19"/>
      <c r="G26" s="54"/>
      <c r="H26" s="46"/>
    </row>
    <row r="27" spans="1:8" x14ac:dyDescent="0.25">
      <c r="A27" s="68" t="s">
        <v>65</v>
      </c>
      <c r="B27" s="60"/>
      <c r="C27" s="61"/>
      <c r="D27" s="49">
        <v>0</v>
      </c>
      <c r="E27" s="68" t="s">
        <v>63</v>
      </c>
      <c r="F27" s="55"/>
      <c r="G27" s="56"/>
      <c r="H27" s="57">
        <v>0</v>
      </c>
    </row>
    <row r="28" spans="1:8" x14ac:dyDescent="0.25">
      <c r="A28" s="7"/>
      <c r="B28" s="15"/>
      <c r="C28" s="16"/>
      <c r="D28" s="17"/>
      <c r="E28" s="7"/>
      <c r="F28" s="35"/>
      <c r="G28" s="36"/>
      <c r="H28" s="37"/>
    </row>
    <row r="29" spans="1:8" x14ac:dyDescent="0.25">
      <c r="A29" s="7" t="s">
        <v>66</v>
      </c>
      <c r="B29" s="43"/>
      <c r="C29" s="44"/>
      <c r="D29" s="45"/>
      <c r="E29" s="7" t="s">
        <v>67</v>
      </c>
      <c r="F29" s="50">
        <v>1134672</v>
      </c>
      <c r="G29" s="51">
        <v>1554720</v>
      </c>
      <c r="H29" s="52">
        <v>1792342</v>
      </c>
    </row>
    <row r="30" spans="1:8" x14ac:dyDescent="0.25">
      <c r="A30" s="7" t="s">
        <v>68</v>
      </c>
      <c r="B30" s="50">
        <f>B14+B11-F11+B7</f>
        <v>529806</v>
      </c>
      <c r="C30" s="51">
        <f t="shared" ref="C30:D30" si="4">C14+C11-G11+C7</f>
        <v>529367</v>
      </c>
      <c r="D30" s="52">
        <f t="shared" si="4"/>
        <v>505082</v>
      </c>
      <c r="E30" s="7" t="s">
        <v>69</v>
      </c>
      <c r="F30" s="50">
        <v>285640</v>
      </c>
      <c r="G30" s="51">
        <v>486339</v>
      </c>
      <c r="H30" s="52">
        <v>872312</v>
      </c>
    </row>
    <row r="31" spans="1:8" x14ac:dyDescent="0.25">
      <c r="A31" s="7"/>
      <c r="B31" s="35"/>
      <c r="C31" s="36"/>
      <c r="D31" s="37"/>
      <c r="E31" s="7"/>
      <c r="F31" s="35"/>
      <c r="G31" s="36"/>
      <c r="H31" s="37"/>
    </row>
    <row r="32" spans="1:8" x14ac:dyDescent="0.25">
      <c r="A32" s="7"/>
      <c r="B32" s="35"/>
      <c r="C32" s="36"/>
      <c r="D32" s="37"/>
      <c r="E32" s="7"/>
      <c r="F32" s="35"/>
      <c r="G32" s="36"/>
      <c r="H32" s="37"/>
    </row>
    <row r="33" spans="1:8" ht="15.75" thickBot="1" x14ac:dyDescent="0.3"/>
    <row r="34" spans="1:8" ht="27.75" thickBot="1" x14ac:dyDescent="0.3">
      <c r="A34" s="64" t="s">
        <v>74</v>
      </c>
      <c r="B34" s="11" t="s">
        <v>2</v>
      </c>
      <c r="C34" s="12" t="s">
        <v>3</v>
      </c>
      <c r="D34" s="13" t="s">
        <v>4</v>
      </c>
      <c r="E34" s="10" t="s">
        <v>75</v>
      </c>
      <c r="F34" s="11" t="s">
        <v>2</v>
      </c>
      <c r="G34" s="12" t="s">
        <v>3</v>
      </c>
      <c r="H34" s="13" t="s">
        <v>4</v>
      </c>
    </row>
    <row r="35" spans="1:8" x14ac:dyDescent="0.25">
      <c r="A35" s="7"/>
      <c r="B35" s="43"/>
      <c r="C35" s="44"/>
      <c r="D35" s="45"/>
      <c r="E35" s="53"/>
      <c r="F35" s="43"/>
      <c r="G35" s="44"/>
      <c r="H35" s="45"/>
    </row>
    <row r="36" spans="1:8" x14ac:dyDescent="0.25">
      <c r="A36" s="7" t="s">
        <v>71</v>
      </c>
      <c r="B36" s="60"/>
      <c r="C36" s="61"/>
      <c r="D36" s="62"/>
      <c r="E36" s="7" t="s">
        <v>71</v>
      </c>
      <c r="F36" s="60"/>
      <c r="G36" s="61"/>
      <c r="H36" s="62"/>
    </row>
    <row r="37" spans="1:8" x14ac:dyDescent="0.25">
      <c r="A37" s="14"/>
      <c r="B37" s="43"/>
      <c r="C37" s="44"/>
      <c r="D37" s="45"/>
      <c r="E37" s="14"/>
      <c r="F37" s="43"/>
      <c r="G37" s="44"/>
      <c r="H37" s="45"/>
    </row>
    <row r="38" spans="1:8" ht="27" x14ac:dyDescent="0.25">
      <c r="A38" s="63" t="s">
        <v>72</v>
      </c>
      <c r="B38" s="60"/>
      <c r="C38" s="61"/>
      <c r="D38" s="62"/>
      <c r="E38" s="63" t="s">
        <v>72</v>
      </c>
      <c r="F38" s="60"/>
      <c r="G38" s="61"/>
      <c r="H38" s="62"/>
    </row>
    <row r="39" spans="1:8" x14ac:dyDescent="0.25">
      <c r="A39" s="7"/>
      <c r="B39" s="60"/>
      <c r="C39" s="61"/>
      <c r="D39" s="62"/>
      <c r="E39" s="7"/>
      <c r="F39" s="60"/>
      <c r="G39" s="61"/>
      <c r="H39" s="62"/>
    </row>
    <row r="40" spans="1:8" ht="27" x14ac:dyDescent="0.25">
      <c r="A40" s="65" t="s">
        <v>76</v>
      </c>
      <c r="B40" s="60"/>
      <c r="C40" s="61"/>
      <c r="D40" s="62"/>
      <c r="E40" s="65" t="s">
        <v>76</v>
      </c>
      <c r="F40" s="60"/>
      <c r="G40" s="61"/>
      <c r="H40" s="62"/>
    </row>
    <row r="41" spans="1:8" x14ac:dyDescent="0.25">
      <c r="A41" s="7"/>
      <c r="B41" s="60"/>
      <c r="C41" s="61"/>
      <c r="D41" s="62"/>
      <c r="E41" s="7"/>
      <c r="F41" s="60"/>
      <c r="G41" s="61"/>
      <c r="H41" s="62"/>
    </row>
    <row r="42" spans="1:8" x14ac:dyDescent="0.25">
      <c r="A42" s="7" t="s">
        <v>73</v>
      </c>
      <c r="B42" s="60"/>
      <c r="C42" s="61"/>
      <c r="D42" s="62"/>
      <c r="E42" s="7" t="s">
        <v>73</v>
      </c>
      <c r="F42" s="60"/>
      <c r="G42" s="61"/>
      <c r="H42" s="62"/>
    </row>
  </sheetData>
  <mergeCells count="1">
    <mergeCell ref="A1:H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40" zoomScaleNormal="140" workbookViewId="0">
      <selection activeCell="C20" sqref="C20"/>
    </sheetView>
  </sheetViews>
  <sheetFormatPr baseColWidth="10" defaultRowHeight="15" x14ac:dyDescent="0.25"/>
  <cols>
    <col min="1" max="1" width="25.7109375" customWidth="1"/>
    <col min="5" max="5" width="25.7109375" customWidth="1"/>
    <col min="6" max="6" width="12.7109375" bestFit="1" customWidth="1"/>
  </cols>
  <sheetData>
    <row r="1" spans="1:8" ht="15.75" thickBot="1" x14ac:dyDescent="0.3">
      <c r="A1" s="71" t="s">
        <v>33</v>
      </c>
      <c r="B1" s="71"/>
      <c r="C1" s="71"/>
      <c r="D1" s="71"/>
      <c r="E1" s="71"/>
      <c r="F1" s="71"/>
      <c r="G1" s="71"/>
      <c r="H1" s="71"/>
    </row>
    <row r="2" spans="1:8" ht="15.75" thickBot="1" x14ac:dyDescent="0.3">
      <c r="A2" s="2" t="s">
        <v>34</v>
      </c>
      <c r="B2" s="3" t="s">
        <v>2</v>
      </c>
      <c r="C2" s="4" t="s">
        <v>3</v>
      </c>
      <c r="D2" s="5" t="s">
        <v>4</v>
      </c>
      <c r="E2" s="9" t="s">
        <v>35</v>
      </c>
      <c r="F2" s="3" t="s">
        <v>2</v>
      </c>
      <c r="G2" s="4" t="s">
        <v>3</v>
      </c>
      <c r="H2" s="5" t="s">
        <v>4</v>
      </c>
    </row>
    <row r="3" spans="1:8" x14ac:dyDescent="0.25">
      <c r="A3" s="6" t="s">
        <v>36</v>
      </c>
      <c r="B3" s="15"/>
      <c r="C3" s="16"/>
      <c r="D3" s="17"/>
      <c r="E3" s="18" t="s">
        <v>32</v>
      </c>
      <c r="F3" s="15"/>
      <c r="G3" s="16"/>
      <c r="H3" s="17"/>
    </row>
    <row r="4" spans="1:8" x14ac:dyDescent="0.25">
      <c r="A4" s="7" t="s">
        <v>40</v>
      </c>
      <c r="B4" s="19">
        <v>21600</v>
      </c>
      <c r="C4" s="20">
        <v>12400</v>
      </c>
      <c r="D4" s="21">
        <v>17300</v>
      </c>
      <c r="E4" s="22" t="s">
        <v>38</v>
      </c>
      <c r="F4" s="19">
        <v>500000</v>
      </c>
      <c r="G4" s="20">
        <v>500000</v>
      </c>
      <c r="H4" s="21">
        <v>500000</v>
      </c>
    </row>
    <row r="5" spans="1:8" ht="15.75" thickBot="1" x14ac:dyDescent="0.3">
      <c r="A5" s="7" t="s">
        <v>41</v>
      </c>
      <c r="B5" s="19">
        <v>532400</v>
      </c>
      <c r="C5" s="20">
        <v>459800</v>
      </c>
      <c r="D5" s="21">
        <v>440000</v>
      </c>
      <c r="E5" s="23" t="s">
        <v>39</v>
      </c>
      <c r="F5" s="24">
        <v>92743</v>
      </c>
      <c r="G5" s="20">
        <v>28642</v>
      </c>
      <c r="H5" s="21">
        <v>23560</v>
      </c>
    </row>
    <row r="6" spans="1:8" ht="15.75" thickBot="1" x14ac:dyDescent="0.3">
      <c r="A6" s="38" t="s">
        <v>42</v>
      </c>
      <c r="B6" s="25">
        <f>SUM(B4:B5)</f>
        <v>554000</v>
      </c>
      <c r="C6" s="26">
        <f t="shared" ref="C6:D6" si="0">SUM(C4:C5)</f>
        <v>472200</v>
      </c>
      <c r="D6" s="27">
        <f t="shared" si="0"/>
        <v>457300</v>
      </c>
      <c r="E6" s="38" t="s">
        <v>52</v>
      </c>
      <c r="F6" s="25">
        <f t="shared" ref="F6:H6" si="1">SUM(F4:F5)</f>
        <v>592743</v>
      </c>
      <c r="G6" s="26">
        <f t="shared" si="1"/>
        <v>528642</v>
      </c>
      <c r="H6" s="27">
        <f t="shared" si="1"/>
        <v>523560</v>
      </c>
    </row>
    <row r="7" spans="1:8" x14ac:dyDescent="0.25">
      <c r="A7" s="7"/>
      <c r="B7" s="19"/>
      <c r="C7" s="20"/>
      <c r="D7" s="21"/>
      <c r="E7" s="22"/>
      <c r="F7" s="19"/>
      <c r="G7" s="20"/>
      <c r="H7" s="21"/>
    </row>
    <row r="8" spans="1:8" x14ac:dyDescent="0.25">
      <c r="A8" s="6" t="s">
        <v>37</v>
      </c>
      <c r="B8" s="19"/>
      <c r="C8" s="20"/>
      <c r="D8" s="21"/>
      <c r="E8" s="18" t="s">
        <v>47</v>
      </c>
      <c r="F8" s="19"/>
      <c r="G8" s="20"/>
      <c r="H8" s="21"/>
    </row>
    <row r="9" spans="1:8" x14ac:dyDescent="0.25">
      <c r="A9" s="7" t="s">
        <v>43</v>
      </c>
      <c r="B9" s="19">
        <v>132710</v>
      </c>
      <c r="C9" s="20">
        <v>143900</v>
      </c>
      <c r="D9" s="21">
        <v>112980</v>
      </c>
      <c r="E9" s="22" t="s">
        <v>48</v>
      </c>
      <c r="F9" s="19">
        <v>120000</v>
      </c>
      <c r="G9" s="20">
        <v>75350</v>
      </c>
      <c r="H9" s="21">
        <v>90000</v>
      </c>
    </row>
    <row r="10" spans="1:8" x14ac:dyDescent="0.25">
      <c r="A10" s="7" t="s">
        <v>44</v>
      </c>
      <c r="B10" s="19">
        <v>21760</v>
      </c>
      <c r="C10" s="20">
        <v>26920</v>
      </c>
      <c r="D10" s="21">
        <v>42980</v>
      </c>
      <c r="E10" s="22" t="s">
        <v>49</v>
      </c>
      <c r="F10" s="19">
        <v>32980</v>
      </c>
      <c r="G10" s="20">
        <v>43790</v>
      </c>
      <c r="H10" s="21">
        <v>22710</v>
      </c>
    </row>
    <row r="11" spans="1:8" x14ac:dyDescent="0.25">
      <c r="A11" s="7" t="s">
        <v>53</v>
      </c>
      <c r="B11" s="24">
        <v>26233</v>
      </c>
      <c r="C11" s="20">
        <v>12772</v>
      </c>
      <c r="D11" s="21">
        <v>28150</v>
      </c>
      <c r="E11" s="22" t="s">
        <v>50</v>
      </c>
      <c r="F11" s="19">
        <v>12720</v>
      </c>
      <c r="G11" s="20">
        <v>18910</v>
      </c>
      <c r="H11" s="21">
        <v>32790</v>
      </c>
    </row>
    <row r="12" spans="1:8" ht="15.75" thickBot="1" x14ac:dyDescent="0.3">
      <c r="A12" s="7" t="s">
        <v>45</v>
      </c>
      <c r="B12" s="39">
        <v>23740</v>
      </c>
      <c r="C12" s="29">
        <v>10900</v>
      </c>
      <c r="D12" s="30">
        <v>27650</v>
      </c>
      <c r="E12" s="22"/>
      <c r="F12" s="19"/>
      <c r="G12" s="20"/>
      <c r="H12" s="21"/>
    </row>
    <row r="13" spans="1:8" ht="15.75" thickBot="1" x14ac:dyDescent="0.3">
      <c r="A13" s="38" t="s">
        <v>46</v>
      </c>
      <c r="B13" s="25">
        <f>SUM(B9:B12)</f>
        <v>204443</v>
      </c>
      <c r="C13" s="26">
        <f t="shared" ref="C13:D13" si="2">SUM(C9:C12)</f>
        <v>194492</v>
      </c>
      <c r="D13" s="27">
        <f t="shared" si="2"/>
        <v>211760</v>
      </c>
      <c r="E13" s="38" t="s">
        <v>51</v>
      </c>
      <c r="F13" s="25">
        <f>SUM(F9:F12)</f>
        <v>165700</v>
      </c>
      <c r="G13" s="26">
        <f t="shared" ref="G13:H13" si="3">SUM(G9:G12)</f>
        <v>138050</v>
      </c>
      <c r="H13" s="27">
        <f t="shared" si="3"/>
        <v>145500</v>
      </c>
    </row>
    <row r="14" spans="1:8" ht="15.75" thickBot="1" x14ac:dyDescent="0.3">
      <c r="A14" s="6"/>
      <c r="B14" s="15"/>
      <c r="C14" s="16"/>
      <c r="D14" s="17"/>
      <c r="E14" s="18"/>
      <c r="F14" s="19"/>
      <c r="G14" s="20"/>
      <c r="H14" s="21"/>
    </row>
    <row r="15" spans="1:8" ht="15.75" thickBot="1" x14ac:dyDescent="0.3">
      <c r="A15" s="40" t="s">
        <v>26</v>
      </c>
      <c r="B15" s="25">
        <f>B6+B13</f>
        <v>758443</v>
      </c>
      <c r="C15" s="26">
        <f t="shared" ref="C15:D15" si="4">C6+C13</f>
        <v>666692</v>
      </c>
      <c r="D15" s="27">
        <f t="shared" si="4"/>
        <v>669060</v>
      </c>
      <c r="E15" s="41" t="s">
        <v>26</v>
      </c>
      <c r="F15" s="25">
        <f t="shared" ref="F15:H15" si="5">F6+F13</f>
        <v>758443</v>
      </c>
      <c r="G15" s="26">
        <f t="shared" si="5"/>
        <v>666692</v>
      </c>
      <c r="H15" s="27">
        <f t="shared" si="5"/>
        <v>669060</v>
      </c>
    </row>
    <row r="17" spans="2:8" x14ac:dyDescent="0.25">
      <c r="B17" s="42"/>
      <c r="C17" s="42"/>
      <c r="D17" s="42"/>
      <c r="E17" s="69"/>
      <c r="F17" s="69"/>
      <c r="G17" s="70"/>
    </row>
    <row r="18" spans="2:8" x14ac:dyDescent="0.25">
      <c r="E18" s="69"/>
      <c r="F18" s="69"/>
      <c r="G18" s="69"/>
    </row>
    <row r="19" spans="2:8" x14ac:dyDescent="0.25">
      <c r="E19" s="74"/>
      <c r="F19" s="74"/>
      <c r="G19" s="74"/>
      <c r="H19" s="74"/>
    </row>
    <row r="20" spans="2:8" ht="16.5" x14ac:dyDescent="0.3">
      <c r="E20" s="73"/>
      <c r="F20" s="75"/>
      <c r="G20" s="75"/>
      <c r="H20" s="75"/>
    </row>
    <row r="21" spans="2:8" ht="16.5" x14ac:dyDescent="0.3">
      <c r="E21" s="73"/>
      <c r="F21" s="76"/>
      <c r="G21" s="76"/>
      <c r="H21" s="76"/>
    </row>
  </sheetData>
  <mergeCells count="1">
    <mergeCell ref="A1:H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resultat</vt:lpstr>
      <vt:lpstr>bilan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GOUILL</dc:creator>
  <cp:lastModifiedBy>GOUILL</cp:lastModifiedBy>
  <cp:lastPrinted>2013-09-11T17:30:48Z</cp:lastPrinted>
  <dcterms:created xsi:type="dcterms:W3CDTF">2013-09-10T19:39:50Z</dcterms:created>
  <dcterms:modified xsi:type="dcterms:W3CDTF">2013-09-14T12:53:23Z</dcterms:modified>
</cp:coreProperties>
</file>