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 d\philippe\agencepub crcf\agencepub_partie1_etudiant\mission3\"/>
    </mc:Choice>
  </mc:AlternateContent>
  <xr:revisionPtr revIDLastSave="0" documentId="13_ncr:1_{5D18BB22-E2F7-4A3F-B3B1-B6F79C67EB7A}" xr6:coauthVersionLast="47" xr6:coauthVersionMax="47" xr10:uidLastSave="{00000000-0000-0000-0000-000000000000}"/>
  <bookViews>
    <workbookView xWindow="28680" yWindow="-120" windowWidth="24240" windowHeight="13140" xr2:uid="{00000000-000D-0000-FFFF-FFFF00000000}"/>
  </bookViews>
  <sheets>
    <sheet name="salarié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1" l="1"/>
  <c r="C16" i="1"/>
  <c r="C15" i="1"/>
  <c r="C14" i="1"/>
  <c r="C13" i="1"/>
</calcChain>
</file>

<file path=xl/sharedStrings.xml><?xml version="1.0" encoding="utf-8"?>
<sst xmlns="http://schemas.openxmlformats.org/spreadsheetml/2006/main" count="45" uniqueCount="33">
  <si>
    <t>Nom</t>
  </si>
  <si>
    <t>prénom</t>
  </si>
  <si>
    <t>Marvelli</t>
  </si>
  <si>
    <t>Bonnelli</t>
  </si>
  <si>
    <t>Kevin</t>
  </si>
  <si>
    <t>Anaelle</t>
  </si>
  <si>
    <t>Liu</t>
  </si>
  <si>
    <t>Lardi</t>
  </si>
  <si>
    <t>Mohamed</t>
  </si>
  <si>
    <t>Jeanvier</t>
  </si>
  <si>
    <t>Patricia</t>
  </si>
  <si>
    <t>Anita</t>
  </si>
  <si>
    <t>Millow</t>
  </si>
  <si>
    <t>du 01/03 au 31/12</t>
  </si>
  <si>
    <t>date embauche</t>
  </si>
  <si>
    <t>date de fin</t>
  </si>
  <si>
    <t>Polinette</t>
  </si>
  <si>
    <t>Marci</t>
  </si>
  <si>
    <t>type de contrat</t>
  </si>
  <si>
    <t>CDI</t>
  </si>
  <si>
    <t>Podcase</t>
  </si>
  <si>
    <t>Christopher</t>
  </si>
  <si>
    <t>Ravier</t>
  </si>
  <si>
    <t>Lucie</t>
  </si>
  <si>
    <t>Locoil</t>
  </si>
  <si>
    <t>Gloitier</t>
  </si>
  <si>
    <t>Polter</t>
  </si>
  <si>
    <t>Brice</t>
  </si>
  <si>
    <t>salaires bruts</t>
  </si>
  <si>
    <t>Tableau des salariés et des rémunerations</t>
  </si>
  <si>
    <t>exercice N</t>
  </si>
  <si>
    <t>Amadou</t>
  </si>
  <si>
    <t>Lucille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</si>
</sst>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[$-40C]d\-mmm;@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0" fontId="0" fillId="0" borderId="1" xfId="0" applyBorder="1"/>
    <xf numFmtId="44" fontId="0" fillId="0" borderId="1" xfId="1" applyFont="1" applyBorder="1"/>
    <xf numFmtId="164" fontId="0" fillId="0" borderId="1" xfId="0" applyNumberFormat="1" applyBorder="1"/>
    <xf numFmtId="0" fontId="2" fillId="0" borderId="0" xfId="0" applyFont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workbookViewId="0">
      <selection activeCell="D14" sqref="D14"/>
    </sheetView>
  </sheetViews>
  <sheetFormatPr baseColWidth="10" defaultRowHeight="15" x14ac:dyDescent="0.25"/>
  <cols>
    <col min="3" max="3" width="14" customWidth="1"/>
    <col min="4" max="4" width="20" customWidth="1"/>
    <col min="5" max="5" width="13" customWidth="1"/>
    <col min="6" max="6" width="16.85546875" customWidth="1"/>
  </cols>
  <sheetData>
    <row r="1" spans="1:6" x14ac:dyDescent="0.25">
      <c r="A1" s="4" t="s">
        <v>29</v>
      </c>
      <c r="B1" s="4"/>
      <c r="C1" s="4"/>
      <c r="D1" s="4"/>
      <c r="E1" s="4"/>
    </row>
    <row r="2" spans="1:6" x14ac:dyDescent="0.25">
      <c r="A2" t="s">
        <v>30</v>
      </c>
    </row>
    <row r="3" spans="1:6" x14ac:dyDescent="0.25">
      <c r="B3" t="s">
        <v>13</v>
      </c>
    </row>
    <row r="4" spans="1:6" x14ac:dyDescent="0.25">
      <c r="A4" s="1" t="s">
        <v>0</v>
      </c>
      <c r="B4" s="1" t="s">
        <v>1</v>
      </c>
      <c r="C4" s="1" t="s">
        <v>28</v>
      </c>
      <c r="D4" s="1" t="s">
        <v>14</v>
      </c>
      <c r="E4" s="1" t="s">
        <v>15</v>
      </c>
      <c r="F4" s="1" t="s">
        <v>18</v>
      </c>
    </row>
    <row r="5" spans="1:6" x14ac:dyDescent="0.25">
      <c r="A5" s="1" t="s">
        <v>2</v>
      </c>
      <c r="B5" s="1" t="s">
        <v>32</v>
      </c>
      <c r="C5" s="2">
        <v>90541</v>
      </c>
      <c r="D5" s="3">
        <v>45352</v>
      </c>
      <c r="E5" s="1"/>
      <c r="F5" s="1" t="s">
        <v>19</v>
      </c>
    </row>
    <row r="6" spans="1:6" x14ac:dyDescent="0.25">
      <c r="A6" s="1" t="s">
        <v>3</v>
      </c>
      <c r="B6" s="1" t="s">
        <v>4</v>
      </c>
      <c r="C6" s="2">
        <v>27000</v>
      </c>
      <c r="D6" s="3">
        <v>45352</v>
      </c>
      <c r="E6" s="1"/>
      <c r="F6" s="1" t="s">
        <v>19</v>
      </c>
    </row>
    <row r="7" spans="1:6" x14ac:dyDescent="0.25">
      <c r="A7" s="1" t="s">
        <v>25</v>
      </c>
      <c r="B7" s="1" t="s">
        <v>5</v>
      </c>
      <c r="C7" s="2">
        <v>20500</v>
      </c>
      <c r="D7" s="3">
        <v>45352</v>
      </c>
      <c r="E7" s="1"/>
      <c r="F7" s="1" t="s">
        <v>19</v>
      </c>
    </row>
    <row r="8" spans="1:6" x14ac:dyDescent="0.25">
      <c r="A8" s="1" t="s">
        <v>24</v>
      </c>
      <c r="B8" s="1" t="s">
        <v>6</v>
      </c>
      <c r="C8" s="2">
        <v>21000</v>
      </c>
      <c r="D8" s="3">
        <v>45444</v>
      </c>
      <c r="E8" s="1"/>
      <c r="F8" s="1" t="s">
        <v>19</v>
      </c>
    </row>
    <row r="9" spans="1:6" x14ac:dyDescent="0.25">
      <c r="A9" s="1" t="s">
        <v>7</v>
      </c>
      <c r="B9" s="1" t="s">
        <v>8</v>
      </c>
      <c r="C9" s="2">
        <v>13500</v>
      </c>
      <c r="D9" s="3">
        <v>45474</v>
      </c>
      <c r="E9" s="1"/>
      <c r="F9" s="1" t="s">
        <v>19</v>
      </c>
    </row>
    <row r="10" spans="1:6" x14ac:dyDescent="0.25">
      <c r="A10" s="1" t="s">
        <v>26</v>
      </c>
      <c r="B10" s="1" t="s">
        <v>27</v>
      </c>
      <c r="C10" s="2">
        <v>20100</v>
      </c>
      <c r="D10" s="3">
        <v>45488</v>
      </c>
      <c r="E10" s="1"/>
      <c r="F10" s="1" t="s">
        <v>19</v>
      </c>
    </row>
    <row r="11" spans="1:6" x14ac:dyDescent="0.25">
      <c r="A11" s="1" t="s">
        <v>9</v>
      </c>
      <c r="B11" s="1" t="s">
        <v>10</v>
      </c>
      <c r="C11" s="2">
        <v>7550</v>
      </c>
      <c r="D11" s="3">
        <v>45550</v>
      </c>
      <c r="E11" s="1"/>
      <c r="F11" s="1" t="s">
        <v>19</v>
      </c>
    </row>
    <row r="12" spans="1:6" x14ac:dyDescent="0.25">
      <c r="A12" s="1" t="s">
        <v>20</v>
      </c>
      <c r="B12" s="1" t="s">
        <v>21</v>
      </c>
      <c r="C12" s="2">
        <v>6850</v>
      </c>
      <c r="D12" s="3">
        <v>45536</v>
      </c>
      <c r="E12" s="1"/>
      <c r="F12" s="1" t="s">
        <v>19</v>
      </c>
    </row>
    <row r="13" spans="1:6" x14ac:dyDescent="0.25">
      <c r="A13" s="1" t="s">
        <v>22</v>
      </c>
      <c r="B13" s="1" t="s">
        <v>23</v>
      </c>
      <c r="C13" s="2">
        <f>2500*3</f>
        <v>7500</v>
      </c>
      <c r="D13" s="3">
        <v>45536</v>
      </c>
      <c r="E13" s="1"/>
      <c r="F13" s="1" t="s">
        <v>19</v>
      </c>
    </row>
    <row r="14" spans="1:6" x14ac:dyDescent="0.25">
      <c r="A14" s="1" t="s">
        <v>9</v>
      </c>
      <c r="B14" s="1" t="s">
        <v>31</v>
      </c>
      <c r="C14" s="2">
        <f>3*1500+750</f>
        <v>5250</v>
      </c>
      <c r="D14" s="3">
        <v>45536</v>
      </c>
      <c r="E14" s="1"/>
      <c r="F14" s="1" t="s">
        <v>19</v>
      </c>
    </row>
    <row r="15" spans="1:6" x14ac:dyDescent="0.25">
      <c r="A15" s="1" t="s">
        <v>16</v>
      </c>
      <c r="B15" s="1" t="s">
        <v>17</v>
      </c>
      <c r="C15" s="2">
        <f>800</f>
        <v>800</v>
      </c>
      <c r="D15" s="3">
        <v>45627</v>
      </c>
      <c r="E15" s="1"/>
      <c r="F15" s="1" t="s">
        <v>19</v>
      </c>
    </row>
    <row r="16" spans="1:6" x14ac:dyDescent="0.25">
      <c r="A16" s="1" t="s">
        <v>12</v>
      </c>
      <c r="B16" s="1" t="s">
        <v>11</v>
      </c>
      <c r="C16" s="2">
        <f>1900/2</f>
        <v>950</v>
      </c>
      <c r="D16" s="3">
        <v>45641</v>
      </c>
      <c r="E16" s="1"/>
      <c r="F16" s="1" t="s">
        <v>19</v>
      </c>
    </row>
    <row r="17" spans="3:3" x14ac:dyDescent="0.25">
      <c r="C17" s="2">
        <f>SUM(C5:C16)</f>
        <v>221541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salariés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PHM</dc:creator>
  <cp:lastModifiedBy>PHM</cp:lastModifiedBy>
  <dcterms:created xsi:type="dcterms:W3CDTF">2018-09-21T06:15:29Z</dcterms:created>
  <dcterms:modified xsi:type="dcterms:W3CDTF">2025-05-12T11:39:18Z</dcterms:modified>
</cp:coreProperties>
</file>