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440" windowHeight="10545"/>
  </bookViews>
  <sheets>
    <sheet name="Simulations " sheetId="4" r:id="rId1"/>
  </sheets>
  <calcPr calcId="124519"/>
</workbook>
</file>

<file path=xl/calcChain.xml><?xml version="1.0" encoding="utf-8"?>
<calcChain xmlns="http://schemas.openxmlformats.org/spreadsheetml/2006/main">
  <c r="E11" i="4"/>
  <c r="E12" s="1"/>
  <c r="E10"/>
  <c r="F10"/>
  <c r="F11"/>
  <c r="F12" s="1"/>
  <c r="B10"/>
  <c r="C10"/>
  <c r="D10"/>
  <c r="G10"/>
  <c r="C11"/>
  <c r="C12" s="1"/>
  <c r="G11"/>
  <c r="G12" s="1"/>
  <c r="B11"/>
  <c r="B12" s="1"/>
  <c r="E14" l="1"/>
  <c r="F14"/>
  <c r="C14"/>
  <c r="G14"/>
  <c r="B14"/>
  <c r="D11" l="1"/>
  <c r="D12" s="1"/>
  <c r="D14" l="1"/>
</calcChain>
</file>

<file path=xl/sharedStrings.xml><?xml version="1.0" encoding="utf-8"?>
<sst xmlns="http://schemas.openxmlformats.org/spreadsheetml/2006/main" count="18" uniqueCount="18">
  <si>
    <t>Capitaux propres</t>
  </si>
  <si>
    <t>Emprunt</t>
  </si>
  <si>
    <t>Résultat exploitation (RE)</t>
  </si>
  <si>
    <t>Résultat net</t>
  </si>
  <si>
    <t>Taux rentabilité financière</t>
  </si>
  <si>
    <t>Simulation n°1</t>
  </si>
  <si>
    <t>Simulation n°2</t>
  </si>
  <si>
    <t xml:space="preserve">Taux rentabilité économique </t>
  </si>
  <si>
    <t>Simulation n° 5</t>
  </si>
  <si>
    <t>Emprunt 4,5%</t>
  </si>
  <si>
    <t>Emprunt 7%</t>
  </si>
  <si>
    <r>
      <t>Actif économique                                               (</t>
    </r>
    <r>
      <rPr>
        <i/>
        <sz val="11"/>
        <color theme="1"/>
        <rFont val="Calibri"/>
        <family val="2"/>
        <scheme val="minor"/>
      </rPr>
      <t>immobilisations + BFR ou Kp + Dettes</t>
    </r>
    <r>
      <rPr>
        <sz val="11"/>
        <color theme="1"/>
        <rFont val="Calibri"/>
        <family val="2"/>
        <scheme val="minor"/>
      </rPr>
      <t>)</t>
    </r>
  </si>
  <si>
    <t>Taux d'emprunt</t>
  </si>
  <si>
    <t>Différentiel de taux Rentabilité/Rf</t>
  </si>
  <si>
    <t>Situation référence (question 5)</t>
  </si>
  <si>
    <t>Simulation n° 3</t>
  </si>
  <si>
    <t>Simulation n°4</t>
  </si>
  <si>
    <t>Ce tableau simule, pour un actif économique constant, différentes modalités de financement avec deux taux d'emprunt différents et des répartitions Capital/Emprunts variables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</si>
</sst>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Border="1" applyAlignment="1">
      <alignment vertical="center"/>
    </xf>
    <xf numFmtId="3" fontId="0" fillId="4" borderId="0" xfId="0" applyNumberFormat="1" applyFill="1" applyBorder="1" applyAlignment="1">
      <alignment horizontal="right" vertical="center"/>
    </xf>
    <xf numFmtId="10" fontId="2" fillId="4" borderId="1" xfId="1" applyNumberFormat="1" applyFont="1" applyFill="1" applyBorder="1" applyAlignment="1">
      <alignment horizontal="right" vertical="center"/>
    </xf>
    <xf numFmtId="10" fontId="4" fillId="4" borderId="1" xfId="1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3" fontId="0" fillId="5" borderId="0" xfId="0" applyNumberFormat="1" applyFill="1" applyBorder="1" applyAlignment="1">
      <alignment horizontal="right" vertical="center"/>
    </xf>
    <xf numFmtId="9" fontId="0" fillId="2" borderId="0" xfId="0" applyNumberForma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3" fontId="0" fillId="2" borderId="6" xfId="0" applyNumberFormat="1" applyFill="1" applyBorder="1" applyAlignment="1">
      <alignment horizontal="right" vertical="center"/>
    </xf>
    <xf numFmtId="0" fontId="0" fillId="0" borderId="5" xfId="0" applyBorder="1" applyAlignment="1">
      <alignment vertical="center" wrapText="1"/>
    </xf>
    <xf numFmtId="3" fontId="0" fillId="5" borderId="6" xfId="0" applyNumberFormat="1" applyFill="1" applyBorder="1" applyAlignment="1">
      <alignment horizontal="right" vertical="center"/>
    </xf>
    <xf numFmtId="9" fontId="0" fillId="2" borderId="6" xfId="0" applyNumberFormat="1" applyFill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10" fontId="2" fillId="5" borderId="8" xfId="1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10" fontId="4" fillId="5" borderId="8" xfId="1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9" xfId="0" applyBorder="1" applyAlignment="1">
      <alignment vertical="center"/>
    </xf>
    <xf numFmtId="10" fontId="3" fillId="4" borderId="10" xfId="1" applyNumberFormat="1" applyFont="1" applyFill="1" applyBorder="1" applyAlignment="1">
      <alignment horizontal="right" vertical="center"/>
    </xf>
    <xf numFmtId="10" fontId="3" fillId="5" borderId="11" xfId="1" applyNumberFormat="1" applyFont="1" applyFill="1" applyBorder="1" applyAlignment="1">
      <alignment horizontal="right" vertical="center"/>
    </xf>
    <xf numFmtId="3" fontId="0" fillId="3" borderId="0" xfId="0" applyNumberFormat="1" applyFill="1" applyBorder="1" applyAlignment="1">
      <alignment vertical="center"/>
    </xf>
    <xf numFmtId="10" fontId="0" fillId="3" borderId="0" xfId="0" applyNumberFormat="1" applyFill="1" applyBorder="1" applyAlignment="1">
      <alignment vertical="center"/>
    </xf>
    <xf numFmtId="10" fontId="2" fillId="3" borderId="1" xfId="1" applyNumberFormat="1" applyFont="1" applyFill="1" applyBorder="1" applyAlignment="1">
      <alignment vertical="center"/>
    </xf>
    <xf numFmtId="10" fontId="4" fillId="3" borderId="1" xfId="1" applyNumberFormat="1" applyFont="1" applyFill="1" applyBorder="1" applyAlignment="1">
      <alignment vertical="center"/>
    </xf>
    <xf numFmtId="10" fontId="3" fillId="3" borderId="10" xfId="1" applyNumberFormat="1" applyFont="1" applyFill="1" applyBorder="1" applyAlignment="1">
      <alignment vertical="center"/>
    </xf>
    <xf numFmtId="3" fontId="0" fillId="3" borderId="0" xfId="0" applyNumberFormat="1" applyFill="1" applyBorder="1" applyAlignment="1">
      <alignment horizontal="right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right" vertical="center"/>
    </xf>
    <xf numFmtId="3" fontId="0" fillId="4" borderId="5" xfId="0" applyNumberFormat="1" applyFill="1" applyBorder="1" applyAlignment="1">
      <alignment horizontal="right" vertical="center"/>
    </xf>
    <xf numFmtId="3" fontId="0" fillId="4" borderId="6" xfId="0" applyNumberFormat="1" applyFill="1" applyBorder="1" applyAlignment="1">
      <alignment horizontal="right" vertical="center"/>
    </xf>
    <xf numFmtId="10" fontId="0" fillId="4" borderId="5" xfId="1" applyNumberFormat="1" applyFont="1" applyFill="1" applyBorder="1" applyAlignment="1">
      <alignment horizontal="right" vertical="center"/>
    </xf>
    <xf numFmtId="10" fontId="0" fillId="4" borderId="6" xfId="1" applyNumberFormat="1" applyFont="1" applyFill="1" applyBorder="1" applyAlignment="1">
      <alignment horizontal="right" vertical="center"/>
    </xf>
    <xf numFmtId="10" fontId="2" fillId="4" borderId="7" xfId="1" applyNumberFormat="1" applyFont="1" applyFill="1" applyBorder="1" applyAlignment="1">
      <alignment horizontal="right" vertical="center"/>
    </xf>
    <xf numFmtId="10" fontId="2" fillId="4" borderId="8" xfId="1" applyNumberFormat="1" applyFont="1" applyFill="1" applyBorder="1" applyAlignment="1">
      <alignment horizontal="right" vertical="center"/>
    </xf>
    <xf numFmtId="10" fontId="4" fillId="4" borderId="7" xfId="1" applyNumberFormat="1" applyFont="1" applyFill="1" applyBorder="1" applyAlignment="1">
      <alignment horizontal="right" vertical="center"/>
    </xf>
    <xf numFmtId="10" fontId="4" fillId="4" borderId="8" xfId="1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0" fontId="3" fillId="4" borderId="9" xfId="1" applyNumberFormat="1" applyFont="1" applyFill="1" applyBorder="1" applyAlignment="1">
      <alignment horizontal="right" vertical="center"/>
    </xf>
    <xf numFmtId="10" fontId="3" fillId="4" borderId="11" xfId="1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3" fontId="0" fillId="5" borderId="5" xfId="0" applyNumberFormat="1" applyFill="1" applyBorder="1" applyAlignment="1">
      <alignment horizontal="right" vertical="center"/>
    </xf>
    <xf numFmtId="9" fontId="0" fillId="2" borderId="5" xfId="0" applyNumberFormat="1" applyFill="1" applyBorder="1" applyAlignment="1">
      <alignment horizontal="right" vertical="center"/>
    </xf>
    <xf numFmtId="10" fontId="2" fillId="5" borderId="7" xfId="1" applyNumberFormat="1" applyFont="1" applyFill="1" applyBorder="1" applyAlignment="1">
      <alignment horizontal="right" vertical="center"/>
    </xf>
    <xf numFmtId="10" fontId="4" fillId="5" borderId="7" xfId="1" applyNumberFormat="1" applyFont="1" applyFill="1" applyBorder="1" applyAlignment="1">
      <alignment horizontal="right" vertical="center"/>
    </xf>
    <xf numFmtId="10" fontId="3" fillId="5" borderId="9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tabSelected="1" zoomScale="142" zoomScaleNormal="142" workbookViewId="0">
      <selection sqref="A1:G1"/>
    </sheetView>
  </sheetViews>
  <sheetFormatPr baseColWidth="10" defaultRowHeight="15"/>
  <cols>
    <col min="1" max="1" width="36.140625" customWidth="1"/>
    <col min="3" max="3" width="13.28515625" customWidth="1"/>
  </cols>
  <sheetData>
    <row r="1" spans="1:7" ht="39" customHeight="1">
      <c r="A1" s="51" t="s">
        <v>17</v>
      </c>
      <c r="B1" s="51"/>
      <c r="C1" s="51"/>
      <c r="D1" s="51"/>
      <c r="E1" s="51"/>
      <c r="F1" s="51"/>
      <c r="G1" s="51"/>
    </row>
    <row r="3" spans="1:7" ht="15.75">
      <c r="A3" s="8"/>
      <c r="B3" s="52" t="s">
        <v>9</v>
      </c>
      <c r="C3" s="53"/>
      <c r="D3" s="54"/>
      <c r="E3" s="52" t="s">
        <v>10</v>
      </c>
      <c r="F3" s="53"/>
      <c r="G3" s="54"/>
    </row>
    <row r="4" spans="1:7" ht="45">
      <c r="A4" s="9"/>
      <c r="B4" s="30" t="s">
        <v>5</v>
      </c>
      <c r="C4" s="44" t="s">
        <v>14</v>
      </c>
      <c r="D4" s="31" t="s">
        <v>6</v>
      </c>
      <c r="E4" s="45" t="s">
        <v>15</v>
      </c>
      <c r="F4" s="28" t="s">
        <v>16</v>
      </c>
      <c r="G4" s="29" t="s">
        <v>8</v>
      </c>
    </row>
    <row r="5" spans="1:7" ht="18" customHeight="1">
      <c r="A5" s="9" t="s">
        <v>0</v>
      </c>
      <c r="B5" s="32">
        <v>90000</v>
      </c>
      <c r="C5" s="22">
        <v>40000</v>
      </c>
      <c r="D5" s="10">
        <v>30000</v>
      </c>
      <c r="E5" s="32">
        <v>90000</v>
      </c>
      <c r="F5" s="27">
        <v>40000</v>
      </c>
      <c r="G5" s="10">
        <v>30000</v>
      </c>
    </row>
    <row r="6" spans="1:7" ht="18" customHeight="1">
      <c r="A6" s="9" t="s">
        <v>1</v>
      </c>
      <c r="B6" s="32">
        <v>150000</v>
      </c>
      <c r="C6" s="22">
        <v>200000</v>
      </c>
      <c r="D6" s="10">
        <v>220000</v>
      </c>
      <c r="E6" s="32">
        <v>150000</v>
      </c>
      <c r="F6" s="27">
        <v>200000</v>
      </c>
      <c r="G6" s="10">
        <v>250000</v>
      </c>
    </row>
    <row r="7" spans="1:7" ht="18" customHeight="1">
      <c r="A7" s="11" t="s">
        <v>11</v>
      </c>
      <c r="B7" s="33">
        <v>240000</v>
      </c>
      <c r="C7" s="22">
        <v>240000</v>
      </c>
      <c r="D7" s="34">
        <v>240000</v>
      </c>
      <c r="E7" s="46">
        <v>240000</v>
      </c>
      <c r="F7" s="6">
        <v>240000</v>
      </c>
      <c r="G7" s="12">
        <v>240000</v>
      </c>
    </row>
    <row r="8" spans="1:7" ht="18" customHeight="1">
      <c r="A8" s="9" t="s">
        <v>12</v>
      </c>
      <c r="B8" s="35">
        <v>4.4999999999999998E-2</v>
      </c>
      <c r="C8" s="23">
        <v>4.4999999999999998E-2</v>
      </c>
      <c r="D8" s="36">
        <v>4.4999999999999998E-2</v>
      </c>
      <c r="E8" s="47">
        <v>7.0000000000000007E-2</v>
      </c>
      <c r="F8" s="7">
        <v>7.0000000000000007E-2</v>
      </c>
      <c r="G8" s="13">
        <v>7.0000000000000007E-2</v>
      </c>
    </row>
    <row r="9" spans="1:7" ht="18" customHeight="1" thickBot="1">
      <c r="A9" s="9" t="s">
        <v>2</v>
      </c>
      <c r="B9" s="33">
        <v>15000</v>
      </c>
      <c r="C9" s="22">
        <v>15000</v>
      </c>
      <c r="D9" s="34">
        <v>15000</v>
      </c>
      <c r="E9" s="46">
        <v>15000</v>
      </c>
      <c r="F9" s="2">
        <v>15000</v>
      </c>
      <c r="G9" s="12">
        <v>15000</v>
      </c>
    </row>
    <row r="10" spans="1:7" ht="18" customHeight="1" thickBot="1">
      <c r="A10" s="14" t="s">
        <v>7</v>
      </c>
      <c r="B10" s="37">
        <f t="shared" ref="B10:G10" si="0">B9/B7</f>
        <v>6.25E-2</v>
      </c>
      <c r="C10" s="24">
        <f t="shared" si="0"/>
        <v>6.25E-2</v>
      </c>
      <c r="D10" s="38">
        <f t="shared" si="0"/>
        <v>6.25E-2</v>
      </c>
      <c r="E10" s="48">
        <f t="shared" si="0"/>
        <v>6.25E-2</v>
      </c>
      <c r="F10" s="3">
        <f t="shared" si="0"/>
        <v>6.25E-2</v>
      </c>
      <c r="G10" s="15">
        <f t="shared" si="0"/>
        <v>6.25E-2</v>
      </c>
    </row>
    <row r="11" spans="1:7" ht="18" customHeight="1" thickBot="1">
      <c r="A11" s="9" t="s">
        <v>3</v>
      </c>
      <c r="B11" s="33">
        <f t="shared" ref="B11:C11" si="1">B9-B6*B8</f>
        <v>8250</v>
      </c>
      <c r="C11" s="22">
        <f t="shared" si="1"/>
        <v>6000</v>
      </c>
      <c r="D11" s="34">
        <f>D9-D6*D8</f>
        <v>5100</v>
      </c>
      <c r="E11" s="46">
        <f t="shared" ref="E11" si="2">E9-E6*E8</f>
        <v>4499.9999999999982</v>
      </c>
      <c r="F11" s="2">
        <f>F9-F6*F8</f>
        <v>999.99999999999818</v>
      </c>
      <c r="G11" s="12">
        <f t="shared" ref="G11" si="3">G9-G6*G8</f>
        <v>-2500</v>
      </c>
    </row>
    <row r="12" spans="1:7" ht="18" customHeight="1" thickBot="1">
      <c r="A12" s="16" t="s">
        <v>4</v>
      </c>
      <c r="B12" s="39">
        <f t="shared" ref="B12:C12" si="4">B11/B5</f>
        <v>9.166666666666666E-2</v>
      </c>
      <c r="C12" s="25">
        <f t="shared" si="4"/>
        <v>0.15</v>
      </c>
      <c r="D12" s="40">
        <f t="shared" ref="D12:G12" si="5">D11/D5</f>
        <v>0.17</v>
      </c>
      <c r="E12" s="49">
        <f t="shared" ref="E12" si="6">E11/E5</f>
        <v>4.9999999999999982E-2</v>
      </c>
      <c r="F12" s="4">
        <f t="shared" si="5"/>
        <v>2.4999999999999953E-2</v>
      </c>
      <c r="G12" s="17">
        <f t="shared" si="5"/>
        <v>-8.3333333333333329E-2</v>
      </c>
    </row>
    <row r="13" spans="1:7" ht="18" customHeight="1">
      <c r="A13" s="9"/>
      <c r="B13" s="41"/>
      <c r="C13" s="1"/>
      <c r="D13" s="18"/>
      <c r="E13" s="41"/>
      <c r="F13" s="5"/>
      <c r="G13" s="18"/>
    </row>
    <row r="14" spans="1:7" ht="18" customHeight="1">
      <c r="A14" s="19" t="s">
        <v>13</v>
      </c>
      <c r="B14" s="42">
        <f t="shared" ref="B14:C14" si="7">B12-B10</f>
        <v>2.916666666666666E-2</v>
      </c>
      <c r="C14" s="26">
        <f t="shared" si="7"/>
        <v>8.7499999999999994E-2</v>
      </c>
      <c r="D14" s="43">
        <f t="shared" ref="D14:G14" si="8">D12-D10</f>
        <v>0.10750000000000001</v>
      </c>
      <c r="E14" s="50">
        <f t="shared" ref="E14" si="9">E12-E10</f>
        <v>-1.2500000000000018E-2</v>
      </c>
      <c r="F14" s="20">
        <f t="shared" si="8"/>
        <v>-3.7500000000000047E-2</v>
      </c>
      <c r="G14" s="21">
        <f t="shared" si="8"/>
        <v>-0.14583333333333331</v>
      </c>
    </row>
  </sheetData>
  <mergeCells count="3">
    <mergeCell ref="A1:G1"/>
    <mergeCell ref="B3:D3"/>
    <mergeCell ref="E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Simulations </vt:lpstr>
    </vt:vector>
  </TitlesOfParts>
  <Company>CRCF 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Perrin Toinin</dc:creator>
  <cp:lastModifiedBy>Chef des Traveaux</cp:lastModifiedBy>
  <dcterms:created xsi:type="dcterms:W3CDTF">2014-04-10T13:25:37Z</dcterms:created>
  <dcterms:modified xsi:type="dcterms:W3CDTF">2014-04-17T11:19:31Z</dcterms:modified>
</cp:coreProperties>
</file>