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110" windowHeight="12090" activeTab="2"/>
  </bookViews>
  <sheets>
    <sheet name="CR_2013_2014" sheetId="13" r:id="rId1"/>
    <sheet name="Bilan_2013" sheetId="16" r:id="rId2"/>
    <sheet name="Bilan_2014" sheetId="17" r:id="rId3"/>
    <sheet name="Analyse_SIG" sheetId="1" r:id="rId4"/>
    <sheet name="CAF" sheetId="11" r:id="rId5"/>
    <sheet name="Indicateurs" sheetId="2" r:id="rId6"/>
    <sheet name="Bilan_Fonctionnel_2013" sheetId="5" r:id="rId7"/>
    <sheet name="Bilan_Fonctionnel_2014" sheetId="8" r:id="rId8"/>
    <sheet name="Equilibre_fonctionnel" sheetId="9" r:id="rId9"/>
    <sheet name="Ratios fonctionnels" sheetId="10" r:id="rId10"/>
  </sheets>
  <externalReferences>
    <externalReference r:id="rId11"/>
  </externalReferences>
  <definedNames>
    <definedName name="ActifCirculant">[1]AnalyseBilan!$D$9</definedName>
    <definedName name="Clients">[1]BILANS!$C$30</definedName>
    <definedName name="EmploisDurables">[1]AnalyseBilan!$D$5</definedName>
    <definedName name="PassifCirculant">[1]AnalyseBilan!$G$9</definedName>
    <definedName name="RessourcesStables">[1]AnalyseBilan!$G$5</definedName>
    <definedName name="TrésorerieActif">[1]AnalyseBilan!$D$13</definedName>
    <definedName name="TrésoreriePassif">[1]AnalyseBilan!$G$13</definedName>
  </definedNames>
  <calcPr calcId="124519"/>
</workbook>
</file>

<file path=xl/calcChain.xml><?xml version="1.0" encoding="utf-8"?>
<calcChain xmlns="http://schemas.openxmlformats.org/spreadsheetml/2006/main">
  <c r="C19" i="11"/>
  <c r="C12"/>
  <c r="C11"/>
  <c r="B8" i="13"/>
  <c r="C36" i="11"/>
  <c r="B36"/>
  <c r="C8"/>
  <c r="B8"/>
  <c r="C48"/>
  <c r="B48"/>
  <c r="C47"/>
  <c r="C38"/>
  <c r="C33"/>
  <c r="B33"/>
  <c r="C25"/>
  <c r="B25"/>
  <c r="C7"/>
  <c r="B7"/>
  <c r="B19"/>
  <c r="B12"/>
  <c r="B11"/>
  <c r="C9"/>
  <c r="B9"/>
  <c r="C5"/>
  <c r="B5"/>
  <c r="C50" l="1"/>
  <c r="B50"/>
  <c r="B27"/>
  <c r="C27" l="1"/>
  <c r="E8" i="10" l="1"/>
  <c r="D8"/>
  <c r="E7"/>
  <c r="C6" i="9"/>
  <c r="E9" i="2"/>
  <c r="E8"/>
  <c r="E7"/>
  <c r="F6"/>
  <c r="F5"/>
  <c r="D7" i="10"/>
  <c r="G4" i="2"/>
  <c r="F4"/>
  <c r="G9"/>
  <c r="F9"/>
  <c r="G8"/>
  <c r="F8"/>
  <c r="F7"/>
  <c r="G7"/>
  <c r="G6"/>
  <c r="G5"/>
  <c r="E12" i="1"/>
  <c r="E32"/>
  <c r="E27"/>
  <c r="E24"/>
  <c r="E19"/>
  <c r="E15"/>
  <c r="E7"/>
  <c r="D4" i="10" l="1"/>
  <c r="E4"/>
  <c r="B5" i="9"/>
  <c r="D9" i="10" s="1"/>
  <c r="B6" i="9"/>
  <c r="E5" i="10" l="1"/>
  <c r="C4" i="9"/>
  <c r="E6" i="10"/>
  <c r="C5" i="9"/>
  <c r="E9" i="10" s="1"/>
  <c r="D6"/>
  <c r="D5"/>
  <c r="B4" i="9"/>
  <c r="B7" s="1"/>
  <c r="C7" l="1"/>
</calcChain>
</file>

<file path=xl/sharedStrings.xml><?xml version="1.0" encoding="utf-8"?>
<sst xmlns="http://schemas.openxmlformats.org/spreadsheetml/2006/main" count="281" uniqueCount="195">
  <si>
    <t/>
  </si>
  <si>
    <t xml:space="preserve">     Ventes de marchandises</t>
  </si>
  <si>
    <t xml:space="preserve">     Coût d'achats marchandises vendues</t>
  </si>
  <si>
    <t xml:space="preserve">     MARGE COMMERCIALE</t>
  </si>
  <si>
    <t xml:space="preserve">     Production vendue</t>
  </si>
  <si>
    <t xml:space="preserve">     Production immobilisée</t>
  </si>
  <si>
    <t xml:space="preserve">     Cie de matières et sous-traitance</t>
  </si>
  <si>
    <t xml:space="preserve">     MARGE DE PRODUCTION</t>
  </si>
  <si>
    <t xml:space="preserve">     CHIFFRE D'AFFAIRES H.T</t>
  </si>
  <si>
    <t xml:space="preserve">     MARGE BRUTE GLOBALE</t>
  </si>
  <si>
    <t xml:space="preserve">     Autres achats et charges externes</t>
  </si>
  <si>
    <t xml:space="preserve">     VALEUR AJOUTEE</t>
  </si>
  <si>
    <t xml:space="preserve">     Subventions d'exploitation</t>
  </si>
  <si>
    <t xml:space="preserve">     Impôts, taxes et verst assimilés</t>
  </si>
  <si>
    <t xml:space="preserve">     Charges de personnel</t>
  </si>
  <si>
    <t xml:space="preserve">     EXCEDENT BRUT D'EXPLOITATION</t>
  </si>
  <si>
    <t xml:space="preserve">     Reprises s/ charges et Transferts</t>
  </si>
  <si>
    <t xml:space="preserve">     Autres produits</t>
  </si>
  <si>
    <t xml:space="preserve">     Dot. amortissements et provisions</t>
  </si>
  <si>
    <t xml:space="preserve">     Autres charges</t>
  </si>
  <si>
    <t xml:space="preserve">     RESULTAT D'EXPLOITATION</t>
  </si>
  <si>
    <t xml:space="preserve">     Produits financiers</t>
  </si>
  <si>
    <t xml:space="preserve">     Charges financières</t>
  </si>
  <si>
    <t xml:space="preserve">     RESULTAT COURANT AVANT IMPÔTS</t>
  </si>
  <si>
    <t xml:space="preserve">     Produits exceptionnels</t>
  </si>
  <si>
    <t xml:space="preserve">     Charges exceptionnelles</t>
  </si>
  <si>
    <t xml:space="preserve">     Impôts sur les bénéfices</t>
  </si>
  <si>
    <t xml:space="preserve">     RESULTAT DE L'EXERCICE</t>
  </si>
  <si>
    <t>SOLDES INTERMEDIAIRES DE GESTION NUPRIER SARL 2013 - 2014</t>
  </si>
  <si>
    <t xml:space="preserve">du 01/01/13_x000D_   
au 31/12/13_x000D_
</t>
  </si>
  <si>
    <t xml:space="preserve">du 01/01/14_x000D_   
au 31/12/14_x000D_
</t>
  </si>
  <si>
    <t>BILAN FONCTIONNEL 2013</t>
  </si>
  <si>
    <t>ACTIF CIRCULANT</t>
  </si>
  <si>
    <t>TRESORERIE ACTIVE</t>
  </si>
  <si>
    <t>EMPLOIS DURABLES</t>
  </si>
  <si>
    <t xml:space="preserve">RESSOURCES STABLES </t>
  </si>
  <si>
    <t>PASSIF CIRCULANT</t>
  </si>
  <si>
    <t>TRESORERIE PASSIVE</t>
  </si>
  <si>
    <t>- Capitaux propres</t>
  </si>
  <si>
    <t>- Disponibilités</t>
  </si>
  <si>
    <t>- VMP</t>
  </si>
  <si>
    <t>- Immobilisations brutes</t>
  </si>
  <si>
    <t>- Amortissements, provisions et dépréciations</t>
  </si>
  <si>
    <t>- Dettes à long terme</t>
  </si>
  <si>
    <t>- Dettes fournisseurs</t>
  </si>
  <si>
    <t>- Dettes fiscales et sociales</t>
  </si>
  <si>
    <t>- Stocks de marchandises</t>
  </si>
  <si>
    <t>- Créances clients</t>
  </si>
  <si>
    <t>TOTAL</t>
  </si>
  <si>
    <t>- Concours bancaires courants</t>
  </si>
  <si>
    <t>Ratios d'activité</t>
  </si>
  <si>
    <t>Taux de marge commerciale</t>
  </si>
  <si>
    <t>Taux de croissance du CA</t>
  </si>
  <si>
    <t>Taux de croissance de la Valeur Ajoutée</t>
  </si>
  <si>
    <t>Ratios de profitabilité</t>
  </si>
  <si>
    <t>Taux de Valeur Ajoutée</t>
  </si>
  <si>
    <t>Marge brute d'exploitation</t>
  </si>
  <si>
    <t xml:space="preserve">VA/CA </t>
  </si>
  <si>
    <t>EBE /CA</t>
  </si>
  <si>
    <t>Ratios</t>
  </si>
  <si>
    <t>Formules</t>
  </si>
  <si>
    <t>Elements</t>
  </si>
  <si>
    <t>EVOLUTION 2013/2014</t>
  </si>
  <si>
    <t>ìì</t>
  </si>
  <si>
    <t>îî</t>
  </si>
  <si>
    <t>î</t>
  </si>
  <si>
    <t>Valeur du secteur INSEE</t>
  </si>
  <si>
    <t>Ratio de résultat</t>
  </si>
  <si>
    <t>RCAI/CA</t>
  </si>
  <si>
    <t>Marge commerciale/Vente de marchandises</t>
  </si>
  <si>
    <t>- Stocks de matières premières</t>
  </si>
  <si>
    <t>INDICATEURS NUPRIER SARL 2013 - 2014</t>
  </si>
  <si>
    <t xml:space="preserve">du 01/01/12
au 31/12/12
</t>
  </si>
  <si>
    <t>Evolution en € 2013/2014</t>
  </si>
  <si>
    <t>-</t>
  </si>
  <si>
    <r>
      <t>(CA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- CA</t>
    </r>
    <r>
      <rPr>
        <vertAlign val="subscript"/>
        <sz val="11"/>
        <color theme="1"/>
        <rFont val="Calibri"/>
        <family val="2"/>
        <scheme val="minor"/>
      </rPr>
      <t>N-1</t>
    </r>
    <r>
      <rPr>
        <sz val="11"/>
        <color theme="1"/>
        <rFont val="Calibri"/>
        <family val="2"/>
        <scheme val="minor"/>
      </rPr>
      <t>)/CA</t>
    </r>
    <r>
      <rPr>
        <vertAlign val="subscript"/>
        <sz val="11"/>
        <color theme="1"/>
        <rFont val="Calibri"/>
        <family val="2"/>
        <scheme val="minor"/>
      </rPr>
      <t>N-1</t>
    </r>
  </si>
  <si>
    <r>
      <t>(VA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- VA</t>
    </r>
    <r>
      <rPr>
        <vertAlign val="subscript"/>
        <sz val="11"/>
        <color theme="1"/>
        <rFont val="Calibri"/>
        <family val="2"/>
        <scheme val="minor"/>
      </rPr>
      <t>N-1</t>
    </r>
    <r>
      <rPr>
        <sz val="11"/>
        <color theme="1"/>
        <rFont val="Calibri"/>
        <family val="2"/>
        <scheme val="minor"/>
      </rPr>
      <t>)/VA</t>
    </r>
    <r>
      <rPr>
        <vertAlign val="subscript"/>
        <sz val="11"/>
        <color theme="1"/>
        <rFont val="Calibri"/>
        <family val="2"/>
        <scheme val="minor"/>
      </rPr>
      <t>N-1</t>
    </r>
  </si>
  <si>
    <t>- Charges constatées d'avance</t>
  </si>
  <si>
    <t>- Autres dettes</t>
  </si>
  <si>
    <t>BILAN FONCTIONNEL 2014</t>
  </si>
  <si>
    <t>Fonds de roulement net global</t>
  </si>
  <si>
    <t>Besoin en fonds de roulement</t>
  </si>
  <si>
    <t>Trésorerie nette</t>
  </si>
  <si>
    <t>Equilibre Fonctionnel</t>
  </si>
  <si>
    <t>RATIOS FONCTIONNELS NUPRIER SARL 2013 - 2014</t>
  </si>
  <si>
    <t>Ratios de structure</t>
  </si>
  <si>
    <t>Ratios d'exploitation</t>
  </si>
  <si>
    <t>Indépendance financière</t>
  </si>
  <si>
    <t>(Dettes financières + Concours bancaires courants) / Ressources propres</t>
  </si>
  <si>
    <t>Ressources stables / Emplois stables</t>
  </si>
  <si>
    <t>Ratio de couverture des capitaux investis</t>
  </si>
  <si>
    <t>Ratio de couverture des emplois stables</t>
  </si>
  <si>
    <t>Ressources stables / (Emplois stables + BFR)</t>
  </si>
  <si>
    <t>Durée moyenne des créances clients</t>
  </si>
  <si>
    <t>Durée moyenne des dettes fournisseurs</t>
  </si>
  <si>
    <t>BFRE en jour de CA HT</t>
  </si>
  <si>
    <t>(Créances clients et comptes rattachés) / Montant des ventes TTC</t>
  </si>
  <si>
    <t>(Dettes fournisseurs et comptes rattachés) / Montant des achats TTC</t>
  </si>
  <si>
    <t>BFRE / CA HT</t>
  </si>
  <si>
    <t>- Associés comptes courants</t>
  </si>
  <si>
    <t xml:space="preserve">CAPACITÉ D'AUTOFINANCEMENT = </t>
  </si>
  <si>
    <t xml:space="preserve">  - Produits de cession des éléments d'actif</t>
  </si>
  <si>
    <t xml:space="preserve"> + Valeurs comptables des éléments d'actif cédés</t>
  </si>
  <si>
    <t xml:space="preserve">  - Quote-part des subventions d'investissement virée au résultat</t>
  </si>
  <si>
    <t xml:space="preserve">                      exceptionnels</t>
  </si>
  <si>
    <t xml:space="preserve">                      financiers</t>
  </si>
  <si>
    <t xml:space="preserve">                      d'exploitation</t>
  </si>
  <si>
    <t xml:space="preserve">  - Reprises sur amortissements et Dépréciations :</t>
  </si>
  <si>
    <t xml:space="preserve">                       exceptionnels</t>
  </si>
  <si>
    <t xml:space="preserve">                       financiers</t>
  </si>
  <si>
    <t xml:space="preserve">                       d'exploitation</t>
  </si>
  <si>
    <t xml:space="preserve"> + Dotations aux amortissements et aux Dépréciations :</t>
  </si>
  <si>
    <t xml:space="preserve"> RÉSULTAT DE L'EXERCICE</t>
  </si>
  <si>
    <t>DÉTERMINATION DE LA CAPACITÉ D'AUTOFINANCEMENT</t>
  </si>
  <si>
    <t xml:space="preserve"> - Impôts sur les bénéfices</t>
  </si>
  <si>
    <t xml:space="preserve"> - Participation des salariés aux fruits de l'expansion</t>
  </si>
  <si>
    <t xml:space="preserve">                             exceptionnels)</t>
  </si>
  <si>
    <t xml:space="preserve">                             dotations aux amortissements et aux Dépréciations</t>
  </si>
  <si>
    <t xml:space="preserve">                             Valeur comptable des immobilisations cédées ;</t>
  </si>
  <si>
    <t xml:space="preserve">                  (sauf :</t>
  </si>
  <si>
    <t xml:space="preserve"> - Charges exceptionnelles</t>
  </si>
  <si>
    <t xml:space="preserve">                             reprises sur Dépréciations exceptionnelles)</t>
  </si>
  <si>
    <t xml:space="preserve">                             au compte de résultat de l'exercice ;</t>
  </si>
  <si>
    <t xml:space="preserve">                             quote-part des subventions d'investissement virée</t>
  </si>
  <si>
    <t xml:space="preserve">                             produits des cessions d'immobilisations ;</t>
  </si>
  <si>
    <t xml:space="preserve">                  (Sauf :</t>
  </si>
  <si>
    <t xml:space="preserve"> + Produits exceptionnels</t>
  </si>
  <si>
    <t xml:space="preserve"> - Charges financières (sauf dotations aux amortissements et Dépréciations)</t>
  </si>
  <si>
    <t xml:space="preserve"> + Produits financiers (sauf reprises sur Dépréciations)</t>
  </si>
  <si>
    <t xml:space="preserve"> +/- Quotes-parts de résultat sur opérations faites en commun</t>
  </si>
  <si>
    <t xml:space="preserve"> - Autres charges (d'exploitation)</t>
  </si>
  <si>
    <t xml:space="preserve"> + Autres produits (d'exploitation)</t>
  </si>
  <si>
    <t xml:space="preserve"> + Transferts de charges (d'exploitation)</t>
  </si>
  <si>
    <t xml:space="preserve"> EXCÉDENT BRUT D'EXPLOITATION</t>
  </si>
  <si>
    <t>CAPACITES D'AUTOFINANCEMENT NUPRIER SARL 2013 - 2014</t>
  </si>
  <si>
    <t>Total</t>
  </si>
  <si>
    <t xml:space="preserve">     Achats de marchandises</t>
  </si>
  <si>
    <t xml:space="preserve">     Variation de stock (m/ses)</t>
  </si>
  <si>
    <t xml:space="preserve">     Achats de m.p &amp; aut.approv.</t>
  </si>
  <si>
    <t xml:space="preserve">     Variation de stock (m.p.)</t>
  </si>
  <si>
    <t xml:space="preserve">     Autres achats &amp; charges externes</t>
  </si>
  <si>
    <t xml:space="preserve">     Impôts, taxes et vers. assim.</t>
  </si>
  <si>
    <t xml:space="preserve">     Salaires et Traitements</t>
  </si>
  <si>
    <t xml:space="preserve">     Charges sociales</t>
  </si>
  <si>
    <t xml:space="preserve">     RESULTAT COURANT</t>
  </si>
  <si>
    <t>COMPTE  RESULTAT NUPRIER SARL 2013 - 2014</t>
  </si>
  <si>
    <t>RESULTAT FINANCIER</t>
  </si>
  <si>
    <t>RESULTAT EXCEPTIONNEL</t>
  </si>
  <si>
    <t xml:space="preserve">     Produits exceptionnels (2)</t>
  </si>
  <si>
    <t>(1) dont : Transfert de charges d'exploitation</t>
  </si>
  <si>
    <t>(2) dont : Produit de cession des éléments d'actif</t>
  </si>
  <si>
    <t>(3) dont : Dotations exceptionnelles</t>
  </si>
  <si>
    <t xml:space="preserve">     Charges exceptionnelles (3) (4)</t>
  </si>
  <si>
    <t>(4) dont : Valeurs comptables des éléments d'actif cédés</t>
  </si>
  <si>
    <t xml:space="preserve">     Amortissements et provisions </t>
  </si>
  <si>
    <t xml:space="preserve">      Résultat exceptionnel</t>
  </si>
  <si>
    <r>
      <t xml:space="preserve">     Autres produits </t>
    </r>
    <r>
      <rPr>
        <b/>
        <i/>
        <sz val="11"/>
        <color theme="1"/>
        <rFont val="Calibri"/>
        <family val="2"/>
        <scheme val="minor"/>
      </rPr>
      <t>(1)</t>
    </r>
  </si>
  <si>
    <t>Brut</t>
  </si>
  <si>
    <t>Net au _x000D_
31/12/13</t>
  </si>
  <si>
    <t xml:space="preserve">     Concessions, brevets et droits assimilés</t>
  </si>
  <si>
    <t xml:space="preserve">     Autres immobilisations incorporelles</t>
  </si>
  <si>
    <t xml:space="preserve">     Terrains</t>
  </si>
  <si>
    <t xml:space="preserve">     Installations techniques, matériel et outillage</t>
  </si>
  <si>
    <t xml:space="preserve">     Autres immobilisations corporelles</t>
  </si>
  <si>
    <t xml:space="preserve">     Participations et créances rattachées</t>
  </si>
  <si>
    <t xml:space="preserve">     ACTIF IMMOBILISE</t>
  </si>
  <si>
    <t xml:space="preserve">     Matières premières et autres approv.</t>
  </si>
  <si>
    <t xml:space="preserve">     Marchandises</t>
  </si>
  <si>
    <t xml:space="preserve">     Clients et comptes rattachés</t>
  </si>
  <si>
    <t xml:space="preserve">     Disponibilités</t>
  </si>
  <si>
    <t xml:space="preserve">     Charges constatées d'avance</t>
  </si>
  <si>
    <t xml:space="preserve">     ACTIF CIRCULANT</t>
  </si>
  <si>
    <t xml:space="preserve">     TOTAL ACTIF</t>
  </si>
  <si>
    <t xml:space="preserve">    Capital social ou individuel</t>
  </si>
  <si>
    <t xml:space="preserve">    Réserve légale</t>
  </si>
  <si>
    <t xml:space="preserve">    Autres réserves</t>
  </si>
  <si>
    <t xml:space="preserve">    Report à nouveau</t>
  </si>
  <si>
    <t xml:space="preserve">     Résultat de l'exercice</t>
  </si>
  <si>
    <t xml:space="preserve">     CAPITAUX PROPRES</t>
  </si>
  <si>
    <t xml:space="preserve">    Emprunts et dettes financières diverses</t>
  </si>
  <si>
    <t xml:space="preserve">    Emprunts et dettes financières diverses - Associés</t>
  </si>
  <si>
    <t xml:space="preserve">    Dettes fournisseurs et comptes rattachés</t>
  </si>
  <si>
    <t xml:space="preserve">    Dettes fiscales et sociales</t>
  </si>
  <si>
    <t xml:space="preserve">    Dettes sur immobilisations et comptes rattachés</t>
  </si>
  <si>
    <t xml:space="preserve">     DETTES</t>
  </si>
  <si>
    <t xml:space="preserve">     TOTAL PASSIF</t>
  </si>
  <si>
    <t>Net au _x000D_
31/12/14</t>
  </si>
  <si>
    <t xml:space="preserve">     Autres créances</t>
  </si>
  <si>
    <t xml:space="preserve">    Autres dettes</t>
  </si>
  <si>
    <t>BILAN NUPRIER SARL 2013</t>
  </si>
  <si>
    <t xml:space="preserve">    Emprunts et dettes auprès des éts de crédits</t>
  </si>
  <si>
    <t>BILAN NUPRIER SARL 2014</t>
  </si>
  <si>
    <t xml:space="preserve">    Etat, Taxes sur le chiffre d'affaires</t>
  </si>
  <si>
    <t xml:space="preserve">    Autres dettes fiscales et sociales</t>
  </si>
  <si>
    <t>Amortisse ments_x000D_
Provisions</t>
  </si>
</sst>
</file>

<file path=xl/styles.xml><?xml version="1.0" encoding="utf-8"?>
<styleSheet xmlns="http://schemas.openxmlformats.org/spreadsheetml/2006/main">
  <numFmts count="5">
    <numFmt numFmtId="43" formatCode="_-* #,##0.00\ _€_-;\-* #,##0.00\ _€_-;_-* &quot;-&quot;??\ _€_-;_-@_-"/>
    <numFmt numFmtId="164" formatCode="#,##0.00\ _€"/>
    <numFmt numFmtId="165" formatCode="0.0%"/>
    <numFmt numFmtId="166" formatCode="_-* #,##0\ _€_-;\-* #,##0\ _€_-;_-* &quot;-&quot;??\ _€_-;_-@_-"/>
    <numFmt numFmtId="167" formatCode="_-* #,##0.00\ [$€]_-;\-* #,##0.00\ [$€]_-;_-* &quot;-&quot;??\ [$€]_-;_-@_-"/>
  </numFmts>
  <fonts count="1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vertAlign val="subscript"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167" fontId="9" fillId="0" borderId="0" applyFont="0" applyFill="0" applyBorder="0" applyAlignment="0" applyProtection="0"/>
    <xf numFmtId="0" fontId="8" fillId="0" borderId="0" applyFill="0"/>
  </cellStyleXfs>
  <cellXfs count="115">
    <xf numFmtId="0" fontId="0" fillId="0" borderId="0" xfId="0"/>
    <xf numFmtId="0" fontId="0" fillId="0" borderId="0" xfId="0" applyNumberFormat="1" applyProtection="1"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Protection="1">
      <protection locked="0"/>
    </xf>
    <xf numFmtId="164" fontId="1" fillId="0" borderId="1" xfId="0" applyNumberFormat="1" applyFont="1" applyBorder="1" applyProtection="1">
      <protection locked="0"/>
    </xf>
    <xf numFmtId="0" fontId="0" fillId="0" borderId="1" xfId="0" applyNumberFormat="1" applyBorder="1" applyProtection="1">
      <protection locked="0"/>
    </xf>
    <xf numFmtId="0" fontId="1" fillId="0" borderId="1" xfId="0" applyNumberFormat="1" applyFont="1" applyBorder="1" applyProtection="1">
      <protection locked="0"/>
    </xf>
    <xf numFmtId="164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 applyProtection="1">
      <alignment horizontal="center"/>
      <protection locked="0"/>
    </xf>
    <xf numFmtId="0" fontId="1" fillId="0" borderId="4" xfId="0" applyFont="1" applyBorder="1"/>
    <xf numFmtId="0" fontId="1" fillId="0" borderId="5" xfId="0" applyFont="1" applyBorder="1"/>
    <xf numFmtId="0" fontId="0" fillId="0" borderId="7" xfId="0" quotePrefix="1" applyBorder="1"/>
    <xf numFmtId="0" fontId="0" fillId="0" borderId="0" xfId="0" applyBorder="1"/>
    <xf numFmtId="0" fontId="0" fillId="0" borderId="0" xfId="0" quotePrefix="1" applyBorder="1"/>
    <xf numFmtId="0" fontId="0" fillId="0" borderId="0" xfId="0" quotePrefix="1" applyBorder="1" applyAlignment="1">
      <alignment wrapText="1"/>
    </xf>
    <xf numFmtId="0" fontId="0" fillId="0" borderId="7" xfId="0" applyBorder="1"/>
    <xf numFmtId="0" fontId="1" fillId="0" borderId="7" xfId="0" applyFont="1" applyBorder="1"/>
    <xf numFmtId="0" fontId="1" fillId="0" borderId="0" xfId="0" applyFont="1" applyBorder="1"/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0" fillId="0" borderId="0" xfId="0" applyNumberFormat="1"/>
    <xf numFmtId="0" fontId="0" fillId="2" borderId="1" xfId="0" applyNumberFormat="1" applyFill="1" applyBorder="1" applyProtection="1">
      <protection locked="0"/>
    </xf>
    <xf numFmtId="9" fontId="4" fillId="3" borderId="0" xfId="2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165" fontId="4" fillId="3" borderId="0" xfId="2" applyNumberFormat="1" applyFont="1" applyFill="1" applyAlignment="1">
      <alignment horizontal="center" vertical="center"/>
    </xf>
    <xf numFmtId="165" fontId="4" fillId="4" borderId="0" xfId="0" applyNumberFormat="1" applyFont="1" applyFill="1" applyAlignment="1">
      <alignment vertical="center"/>
    </xf>
    <xf numFmtId="9" fontId="4" fillId="3" borderId="0" xfId="2" applyFont="1" applyFill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quotePrefix="1" applyFill="1" applyBorder="1"/>
    <xf numFmtId="166" fontId="0" fillId="0" borderId="0" xfId="1" applyNumberFormat="1" applyFont="1" applyBorder="1"/>
    <xf numFmtId="166" fontId="0" fillId="0" borderId="8" xfId="1" applyNumberFormat="1" applyFont="1" applyBorder="1"/>
    <xf numFmtId="166" fontId="1" fillId="2" borderId="5" xfId="1" applyNumberFormat="1" applyFont="1" applyFill="1" applyBorder="1"/>
    <xf numFmtId="166" fontId="1" fillId="2" borderId="6" xfId="1" applyNumberFormat="1" applyFont="1" applyFill="1" applyBorder="1"/>
    <xf numFmtId="166" fontId="1" fillId="2" borderId="8" xfId="1" applyNumberFormat="1" applyFont="1" applyFill="1" applyBorder="1"/>
    <xf numFmtId="166" fontId="1" fillId="2" borderId="0" xfId="1" applyNumberFormat="1" applyFont="1" applyFill="1" applyBorder="1"/>
    <xf numFmtId="166" fontId="1" fillId="2" borderId="11" xfId="1" applyNumberFormat="1" applyFont="1" applyFill="1" applyBorder="1"/>
    <xf numFmtId="166" fontId="1" fillId="2" borderId="10" xfId="1" applyNumberFormat="1" applyFont="1" applyFill="1" applyBorder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166" fontId="1" fillId="0" borderId="0" xfId="1" applyNumberFormat="1" applyFont="1"/>
    <xf numFmtId="166" fontId="7" fillId="0" borderId="0" xfId="1" applyNumberFormat="1" applyFont="1"/>
    <xf numFmtId="0" fontId="8" fillId="0" borderId="0" xfId="3"/>
    <xf numFmtId="0" fontId="11" fillId="0" borderId="18" xfId="3" applyFont="1" applyBorder="1" applyAlignment="1">
      <alignment vertical="center"/>
    </xf>
    <xf numFmtId="0" fontId="10" fillId="0" borderId="17" xfId="3" applyFont="1" applyBorder="1" applyAlignment="1">
      <alignment horizontal="right" vertical="center"/>
    </xf>
    <xf numFmtId="0" fontId="11" fillId="0" borderId="17" xfId="3" applyFont="1" applyBorder="1" applyAlignment="1">
      <alignment vertical="center"/>
    </xf>
    <xf numFmtId="49" fontId="11" fillId="0" borderId="17" xfId="3" applyNumberFormat="1" applyFont="1" applyBorder="1" applyAlignment="1">
      <alignment vertical="center"/>
    </xf>
    <xf numFmtId="49" fontId="11" fillId="0" borderId="16" xfId="3" applyNumberFormat="1" applyFont="1" applyBorder="1" applyAlignment="1">
      <alignment vertical="center"/>
    </xf>
    <xf numFmtId="49" fontId="10" fillId="0" borderId="21" xfId="3" applyNumberFormat="1" applyFont="1" applyBorder="1" applyAlignment="1">
      <alignment horizontal="right" vertical="center"/>
    </xf>
    <xf numFmtId="49" fontId="10" fillId="0" borderId="0" xfId="3" applyNumberFormat="1" applyFont="1" applyBorder="1" applyAlignment="1">
      <alignment horizontal="right" vertical="center"/>
    </xf>
    <xf numFmtId="4" fontId="10" fillId="0" borderId="0" xfId="3" applyNumberFormat="1" applyFont="1" applyBorder="1" applyAlignment="1">
      <alignment vertical="center"/>
    </xf>
    <xf numFmtId="49" fontId="11" fillId="0" borderId="0" xfId="3" applyNumberFormat="1" applyFont="1"/>
    <xf numFmtId="0" fontId="11" fillId="0" borderId="0" xfId="3" applyFont="1"/>
    <xf numFmtId="49" fontId="10" fillId="0" borderId="17" xfId="3" applyNumberFormat="1" applyFont="1" applyBorder="1" applyAlignment="1">
      <alignment horizontal="right" vertical="center"/>
    </xf>
    <xf numFmtId="49" fontId="10" fillId="0" borderId="14" xfId="3" applyNumberFormat="1" applyFont="1" applyBorder="1" applyAlignment="1">
      <alignment horizontal="right" vertical="center"/>
    </xf>
    <xf numFmtId="0" fontId="13" fillId="5" borderId="20" xfId="3" applyFont="1" applyFill="1" applyBorder="1" applyAlignment="1">
      <alignment horizontal="center" vertical="center"/>
    </xf>
    <xf numFmtId="0" fontId="13" fillId="5" borderId="22" xfId="3" applyFont="1" applyFill="1" applyBorder="1" applyAlignment="1">
      <alignment horizontal="center" vertical="center"/>
    </xf>
    <xf numFmtId="0" fontId="13" fillId="5" borderId="19" xfId="3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166" fontId="0" fillId="0" borderId="0" xfId="1" applyNumberFormat="1" applyFont="1" applyAlignment="1" applyProtection="1">
      <alignment vertical="center"/>
      <protection locked="0"/>
    </xf>
    <xf numFmtId="0" fontId="1" fillId="0" borderId="1" xfId="1" applyNumberFormat="1" applyFont="1" applyBorder="1" applyAlignment="1" applyProtection="1">
      <alignment horizontal="center" vertical="center"/>
      <protection locked="0"/>
    </xf>
    <xf numFmtId="166" fontId="0" fillId="0" borderId="1" xfId="1" applyNumberFormat="1" applyFont="1" applyBorder="1" applyAlignment="1" applyProtection="1">
      <alignment vertical="center"/>
      <protection locked="0"/>
    </xf>
    <xf numFmtId="166" fontId="3" fillId="0" borderId="1" xfId="1" applyNumberFormat="1" applyFont="1" applyBorder="1" applyAlignment="1" applyProtection="1">
      <alignment vertical="center"/>
      <protection locked="0"/>
    </xf>
    <xf numFmtId="166" fontId="1" fillId="0" borderId="1" xfId="1" applyNumberFormat="1" applyFont="1" applyBorder="1" applyAlignment="1" applyProtection="1">
      <alignment vertical="center"/>
      <protection locked="0"/>
    </xf>
    <xf numFmtId="166" fontId="4" fillId="0" borderId="1" xfId="1" applyNumberFormat="1" applyFont="1" applyBorder="1" applyAlignment="1" applyProtection="1">
      <alignment horizontal="right" vertical="center"/>
      <protection locked="0"/>
    </xf>
    <xf numFmtId="166" fontId="4" fillId="0" borderId="1" xfId="1" applyNumberFormat="1" applyFont="1" applyBorder="1" applyAlignment="1" applyProtection="1">
      <alignment vertical="center"/>
      <protection locked="0"/>
    </xf>
    <xf numFmtId="166" fontId="1" fillId="0" borderId="1" xfId="1" applyNumberFormat="1" applyFont="1" applyBorder="1" applyAlignment="1" applyProtection="1">
      <alignment horizontal="right" vertical="center"/>
      <protection locked="0"/>
    </xf>
    <xf numFmtId="166" fontId="11" fillId="0" borderId="0" xfId="1" applyNumberFormat="1" applyFont="1" applyBorder="1" applyAlignment="1">
      <alignment vertical="center"/>
    </xf>
    <xf numFmtId="166" fontId="11" fillId="0" borderId="15" xfId="1" applyNumberFormat="1" applyFont="1" applyBorder="1" applyAlignment="1">
      <alignment vertical="center"/>
    </xf>
    <xf numFmtId="166" fontId="10" fillId="0" borderId="23" xfId="1" applyNumberFormat="1" applyFont="1" applyBorder="1" applyAlignment="1">
      <alignment horizontal="right" vertical="center"/>
    </xf>
    <xf numFmtId="166" fontId="10" fillId="0" borderId="13" xfId="1" applyNumberFormat="1" applyFont="1" applyBorder="1" applyAlignment="1">
      <alignment vertical="center"/>
    </xf>
    <xf numFmtId="0" fontId="14" fillId="0" borderId="0" xfId="0" applyFont="1"/>
    <xf numFmtId="166" fontId="14" fillId="0" borderId="0" xfId="1" applyNumberFormat="1" applyFont="1"/>
    <xf numFmtId="166" fontId="10" fillId="0" borderId="24" xfId="1" applyNumberFormat="1" applyFont="1" applyBorder="1" applyAlignment="1">
      <alignment vertical="center"/>
    </xf>
    <xf numFmtId="166" fontId="1" fillId="0" borderId="2" xfId="1" applyNumberFormat="1" applyFont="1" applyBorder="1" applyAlignment="1" applyProtection="1">
      <alignment horizontal="right" vertical="center"/>
      <protection locked="0"/>
    </xf>
    <xf numFmtId="166" fontId="1" fillId="0" borderId="2" xfId="1" applyNumberFormat="1" applyFont="1" applyBorder="1" applyAlignment="1" applyProtection="1">
      <alignment vertical="center"/>
      <protection locked="0"/>
    </xf>
    <xf numFmtId="166" fontId="14" fillId="2" borderId="1" xfId="1" applyNumberFormat="1" applyFont="1" applyFill="1" applyBorder="1" applyAlignment="1" applyProtection="1">
      <alignment vertical="center"/>
      <protection locked="0"/>
    </xf>
    <xf numFmtId="0" fontId="14" fillId="2" borderId="1" xfId="0" applyFont="1" applyFill="1" applyBorder="1"/>
    <xf numFmtId="166" fontId="14" fillId="2" borderId="1" xfId="1" applyNumberFormat="1" applyFont="1" applyFill="1" applyBorder="1"/>
    <xf numFmtId="0" fontId="14" fillId="2" borderId="1" xfId="0" applyFont="1" applyFill="1" applyBorder="1" applyAlignment="1">
      <alignment wrapText="1"/>
    </xf>
    <xf numFmtId="166" fontId="14" fillId="2" borderId="1" xfId="1" applyNumberFormat="1" applyFont="1" applyFill="1" applyBorder="1" applyAlignment="1">
      <alignment vertical="center"/>
    </xf>
    <xf numFmtId="0" fontId="1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vertical="center"/>
      <protection locked="0"/>
    </xf>
    <xf numFmtId="0" fontId="3" fillId="0" borderId="0" xfId="0" applyNumberFormat="1" applyFont="1" applyAlignment="1" applyProtection="1">
      <alignment vertical="center"/>
      <protection locked="0"/>
    </xf>
    <xf numFmtId="166" fontId="1" fillId="0" borderId="0" xfId="1" applyNumberFormat="1" applyFont="1" applyBorder="1" applyAlignment="1" applyProtection="1">
      <alignment vertical="center"/>
      <protection locked="0"/>
    </xf>
    <xf numFmtId="0" fontId="1" fillId="0" borderId="25" xfId="0" applyNumberFormat="1" applyFont="1" applyBorder="1" applyAlignment="1" applyProtection="1">
      <alignment horizontal="center" vertical="center"/>
      <protection locked="0"/>
    </xf>
    <xf numFmtId="0" fontId="1" fillId="0" borderId="25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NumberFormat="1" applyBorder="1" applyAlignment="1" applyProtection="1">
      <alignment vertical="center"/>
      <protection locked="0"/>
    </xf>
    <xf numFmtId="0" fontId="2" fillId="0" borderId="5" xfId="0" applyFont="1" applyBorder="1" applyAlignment="1">
      <alignment horizontal="center" vertical="center"/>
    </xf>
    <xf numFmtId="166" fontId="0" fillId="0" borderId="1" xfId="1" applyNumberFormat="1" applyFont="1" applyBorder="1" applyProtection="1">
      <protection locked="0"/>
    </xf>
    <xf numFmtId="166" fontId="0" fillId="0" borderId="0" xfId="0" applyNumberFormat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</cellXfs>
  <cellStyles count="6">
    <cellStyle name="Euro" xfId="4"/>
    <cellStyle name="Milliers" xfId="1" builtinId="3"/>
    <cellStyle name="Normal" xfId="0" builtinId="0"/>
    <cellStyle name="Normal 2" xfId="5"/>
    <cellStyle name="Normal 3" xfId="3"/>
    <cellStyle name="Pourcentage" xfId="2" builtinId="5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ation%20performance/Bilan%20&amp;%20r&#233;sultat%202011%20&#224;%202013/Rossignol%202011CorrPartie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SULTATS"/>
      <sheetName val="BILANS"/>
      <sheetName val="SIG"/>
      <sheetName val="CAF"/>
      <sheetName val="AnalyseBilan"/>
      <sheetName val="Ratios"/>
      <sheetName val="évolution temps"/>
    </sheetNames>
    <sheetDataSet>
      <sheetData sheetId="0"/>
      <sheetData sheetId="1">
        <row r="30">
          <cell r="C30">
            <v>15045</v>
          </cell>
        </row>
      </sheetData>
      <sheetData sheetId="2"/>
      <sheetData sheetId="3" refreshError="1"/>
      <sheetData sheetId="4">
        <row r="5">
          <cell r="D5">
            <v>169270</v>
          </cell>
          <cell r="G5">
            <v>194985</v>
          </cell>
        </row>
        <row r="9">
          <cell r="D9">
            <v>99871</v>
          </cell>
          <cell r="G9">
            <v>78611</v>
          </cell>
        </row>
        <row r="13">
          <cell r="D13">
            <v>4455</v>
          </cell>
          <cell r="G13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3"/>
  <sheetViews>
    <sheetView workbookViewId="0">
      <selection activeCell="B3" sqref="B3"/>
    </sheetView>
  </sheetViews>
  <sheetFormatPr baseColWidth="10" defaultRowHeight="15"/>
  <cols>
    <col min="1" max="1" width="44.140625" customWidth="1"/>
    <col min="2" max="3" width="24.28515625" bestFit="1" customWidth="1"/>
  </cols>
  <sheetData>
    <row r="1" spans="1:3" s="21" customFormat="1" ht="26.25">
      <c r="A1" s="105" t="s">
        <v>145</v>
      </c>
      <c r="B1" s="106"/>
      <c r="C1" s="107"/>
    </row>
    <row r="2" spans="1:3" ht="26.25">
      <c r="A2" s="72"/>
      <c r="B2" s="72"/>
      <c r="C2" s="72"/>
    </row>
    <row r="3" spans="1:3" ht="18" customHeight="1">
      <c r="A3" s="73" t="s">
        <v>0</v>
      </c>
      <c r="B3" s="74">
        <v>2013</v>
      </c>
      <c r="C3" s="74">
        <v>2014</v>
      </c>
    </row>
    <row r="4" spans="1:3" ht="18" customHeight="1">
      <c r="A4" s="75" t="s">
        <v>1</v>
      </c>
      <c r="B4" s="75">
        <v>150534</v>
      </c>
      <c r="C4" s="75">
        <v>170966</v>
      </c>
    </row>
    <row r="5" spans="1:3" ht="18" customHeight="1">
      <c r="A5" s="75" t="s">
        <v>4</v>
      </c>
      <c r="B5" s="75">
        <v>685768</v>
      </c>
      <c r="C5" s="75">
        <v>683865</v>
      </c>
    </row>
    <row r="6" spans="1:3" ht="18" customHeight="1">
      <c r="A6" s="75" t="s">
        <v>5</v>
      </c>
      <c r="B6" s="75">
        <v>1050</v>
      </c>
      <c r="C6" s="75">
        <v>0</v>
      </c>
    </row>
    <row r="7" spans="1:3" ht="18" customHeight="1">
      <c r="A7" s="75" t="s">
        <v>12</v>
      </c>
      <c r="B7" s="75">
        <v>1543</v>
      </c>
      <c r="C7" s="75">
        <v>6000</v>
      </c>
    </row>
    <row r="8" spans="1:3" ht="18" customHeight="1">
      <c r="A8" s="75" t="s">
        <v>156</v>
      </c>
      <c r="B8" s="75">
        <f>3551-1050</f>
        <v>2501</v>
      </c>
      <c r="C8" s="75">
        <v>3315</v>
      </c>
    </row>
    <row r="9" spans="1:3" s="71" customFormat="1" ht="18" customHeight="1">
      <c r="A9" s="78" t="s">
        <v>135</v>
      </c>
      <c r="B9" s="76">
        <v>841396</v>
      </c>
      <c r="C9" s="76">
        <v>864146</v>
      </c>
    </row>
    <row r="10" spans="1:3" ht="18" customHeight="1">
      <c r="A10" s="79" t="s">
        <v>136</v>
      </c>
      <c r="B10" s="75">
        <v>175679</v>
      </c>
      <c r="C10" s="75">
        <v>117333</v>
      </c>
    </row>
    <row r="11" spans="1:3" ht="18" customHeight="1">
      <c r="A11" s="79" t="s">
        <v>137</v>
      </c>
      <c r="B11" s="75">
        <v>-3681</v>
      </c>
      <c r="C11" s="75">
        <v>1136.75</v>
      </c>
    </row>
    <row r="12" spans="1:3" ht="18" customHeight="1">
      <c r="A12" s="79" t="s">
        <v>138</v>
      </c>
      <c r="B12" s="75">
        <v>107674</v>
      </c>
      <c r="C12" s="75">
        <v>176000</v>
      </c>
    </row>
    <row r="13" spans="1:3" ht="18" customHeight="1">
      <c r="A13" s="79" t="s">
        <v>139</v>
      </c>
      <c r="B13" s="75">
        <v>-6007</v>
      </c>
      <c r="C13" s="75">
        <v>-165.07</v>
      </c>
    </row>
    <row r="14" spans="1:3" ht="18" customHeight="1">
      <c r="A14" s="79" t="s">
        <v>140</v>
      </c>
      <c r="B14" s="75">
        <v>167259</v>
      </c>
      <c r="C14" s="75">
        <v>195585.25</v>
      </c>
    </row>
    <row r="15" spans="1:3" s="71" customFormat="1" ht="18" customHeight="1">
      <c r="A15" s="78" t="s">
        <v>135</v>
      </c>
      <c r="B15" s="76">
        <v>440924</v>
      </c>
      <c r="C15" s="76">
        <v>489889.93</v>
      </c>
    </row>
    <row r="16" spans="1:3" ht="18" customHeight="1">
      <c r="A16" s="79" t="s">
        <v>141</v>
      </c>
      <c r="B16" s="75">
        <v>8387</v>
      </c>
      <c r="C16" s="75">
        <v>8160</v>
      </c>
    </row>
    <row r="17" spans="1:3" ht="18" customHeight="1">
      <c r="A17" s="79" t="s">
        <v>142</v>
      </c>
      <c r="B17" s="75">
        <v>255247</v>
      </c>
      <c r="C17" s="75">
        <v>254513</v>
      </c>
    </row>
    <row r="18" spans="1:3" ht="18" customHeight="1">
      <c r="A18" s="79" t="s">
        <v>143</v>
      </c>
      <c r="B18" s="75">
        <v>105267</v>
      </c>
      <c r="C18" s="75">
        <v>108840</v>
      </c>
    </row>
    <row r="19" spans="1:3" ht="18" customHeight="1">
      <c r="A19" s="75" t="s">
        <v>154</v>
      </c>
      <c r="B19" s="75">
        <v>16491</v>
      </c>
      <c r="C19" s="75">
        <v>25405.95</v>
      </c>
    </row>
    <row r="20" spans="1:3" ht="18" customHeight="1">
      <c r="A20" s="79" t="s">
        <v>19</v>
      </c>
      <c r="B20" s="75">
        <v>210</v>
      </c>
      <c r="C20" s="75">
        <v>4</v>
      </c>
    </row>
    <row r="21" spans="1:3" s="71" customFormat="1" ht="18" customHeight="1">
      <c r="A21" s="78" t="s">
        <v>135</v>
      </c>
      <c r="B21" s="76">
        <v>385602</v>
      </c>
      <c r="C21" s="76">
        <v>396922.95</v>
      </c>
    </row>
    <row r="22" spans="1:3" ht="18" customHeight="1">
      <c r="A22" s="80" t="s">
        <v>20</v>
      </c>
      <c r="B22" s="77">
        <v>14870</v>
      </c>
      <c r="C22" s="77">
        <v>-22666.880000000001</v>
      </c>
    </row>
    <row r="23" spans="1:3" ht="18" customHeight="1">
      <c r="A23" s="75" t="s">
        <v>21</v>
      </c>
      <c r="B23" s="75">
        <v>6</v>
      </c>
      <c r="C23" s="75">
        <v>113</v>
      </c>
    </row>
    <row r="24" spans="1:3" ht="18" customHeight="1">
      <c r="A24" s="75" t="s">
        <v>22</v>
      </c>
      <c r="B24" s="75">
        <v>939</v>
      </c>
      <c r="C24" s="75">
        <v>1159</v>
      </c>
    </row>
    <row r="25" spans="1:3" ht="18" customHeight="1">
      <c r="A25" s="80" t="s">
        <v>146</v>
      </c>
      <c r="B25" s="77">
        <v>-933</v>
      </c>
      <c r="C25" s="77">
        <v>-1046</v>
      </c>
    </row>
    <row r="26" spans="1:3" ht="18" customHeight="1">
      <c r="A26" s="80" t="s">
        <v>144</v>
      </c>
      <c r="B26" s="77">
        <v>13937</v>
      </c>
      <c r="C26" s="77">
        <v>-23712.880000000001</v>
      </c>
    </row>
    <row r="27" spans="1:3" ht="18" customHeight="1">
      <c r="A27" s="75" t="s">
        <v>148</v>
      </c>
      <c r="B27" s="75">
        <v>4106</v>
      </c>
      <c r="C27" s="75">
        <v>6578</v>
      </c>
    </row>
    <row r="28" spans="1:3" ht="18" customHeight="1">
      <c r="A28" s="75" t="s">
        <v>152</v>
      </c>
      <c r="B28" s="75">
        <v>7127</v>
      </c>
      <c r="C28" s="75">
        <v>15681</v>
      </c>
    </row>
    <row r="29" spans="1:3" ht="18" customHeight="1">
      <c r="A29" s="80" t="s">
        <v>147</v>
      </c>
      <c r="B29" s="77">
        <v>-3021</v>
      </c>
      <c r="C29" s="77">
        <v>-9103</v>
      </c>
    </row>
    <row r="30" spans="1:3" ht="18" customHeight="1">
      <c r="A30" s="75" t="s">
        <v>26</v>
      </c>
      <c r="B30" s="75">
        <v>-4</v>
      </c>
      <c r="C30" s="75">
        <v>-1600</v>
      </c>
    </row>
    <row r="31" spans="1:3" ht="18" customHeight="1">
      <c r="A31" s="80" t="s">
        <v>27</v>
      </c>
      <c r="B31" s="77">
        <v>10920</v>
      </c>
      <c r="C31" s="77">
        <v>-31215.88</v>
      </c>
    </row>
    <row r="32" spans="1:3" ht="18" customHeight="1">
      <c r="A32" s="88"/>
      <c r="B32" s="89"/>
      <c r="C32" s="89"/>
    </row>
    <row r="33" spans="1:3" ht="18" customHeight="1">
      <c r="A33" s="90" t="s">
        <v>149</v>
      </c>
      <c r="B33" s="90">
        <v>2386</v>
      </c>
      <c r="C33" s="90">
        <v>2884</v>
      </c>
    </row>
    <row r="34" spans="1:3" ht="18" customHeight="1">
      <c r="A34" s="91" t="s">
        <v>150</v>
      </c>
      <c r="B34" s="92">
        <v>4106</v>
      </c>
      <c r="C34" s="92">
        <v>6578</v>
      </c>
    </row>
    <row r="35" spans="1:3" ht="18" customHeight="1">
      <c r="A35" s="91" t="s">
        <v>151</v>
      </c>
      <c r="B35" s="92"/>
      <c r="C35" s="92">
        <v>14000</v>
      </c>
    </row>
    <row r="36" spans="1:3" ht="34.5" customHeight="1">
      <c r="A36" s="93" t="s">
        <v>153</v>
      </c>
      <c r="B36" s="92"/>
      <c r="C36" s="94">
        <v>10</v>
      </c>
    </row>
    <row r="37" spans="1:3" ht="18" customHeight="1">
      <c r="A37" s="85"/>
      <c r="B37" s="86"/>
      <c r="C37" s="86"/>
    </row>
    <row r="38" spans="1:3" ht="18" customHeight="1">
      <c r="A38" s="85"/>
      <c r="B38" s="86"/>
      <c r="C38" s="86"/>
    </row>
    <row r="39" spans="1:3" ht="18" customHeight="1">
      <c r="A39" s="85"/>
      <c r="B39" s="86"/>
      <c r="C39" s="86"/>
    </row>
    <row r="40" spans="1:3" ht="18" customHeight="1">
      <c r="A40" s="85"/>
      <c r="B40" s="86"/>
      <c r="C40" s="86"/>
    </row>
    <row r="41" spans="1:3" ht="18" customHeight="1">
      <c r="A41" s="85"/>
      <c r="B41" s="86"/>
      <c r="C41" s="86"/>
    </row>
    <row r="42" spans="1:3" ht="18" customHeight="1">
      <c r="A42" s="85"/>
      <c r="B42" s="86"/>
      <c r="C42" s="86"/>
    </row>
    <row r="43" spans="1:3" ht="18" customHeight="1">
      <c r="A43" s="85"/>
      <c r="B43" s="86"/>
      <c r="C43" s="86"/>
    </row>
  </sheetData>
  <mergeCells count="1">
    <mergeCell ref="A1:C1"/>
  </mergeCells>
  <pageMargins left="0.39370078740157483" right="0.39370078740157483" top="0.98425196850393704" bottom="0.98425196850393704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3"/>
  <sheetViews>
    <sheetView workbookViewId="0">
      <selection activeCell="E4" sqref="E4"/>
    </sheetView>
  </sheetViews>
  <sheetFormatPr baseColWidth="10" defaultRowHeight="15"/>
  <cols>
    <col min="1" max="1" width="46.7109375" style="21" customWidth="1"/>
    <col min="2" max="4" width="15.7109375" style="21" customWidth="1"/>
    <col min="5" max="256" width="11.42578125" style="21"/>
    <col min="257" max="257" width="11.42578125" style="21" customWidth="1"/>
    <col min="258" max="512" width="11.42578125" style="21"/>
    <col min="513" max="513" width="11.42578125" style="21" customWidth="1"/>
    <col min="514" max="768" width="11.42578125" style="21"/>
    <col min="769" max="769" width="11.42578125" style="21" customWidth="1"/>
    <col min="770" max="1024" width="11.42578125" style="21"/>
    <col min="1025" max="1025" width="11.42578125" style="21" customWidth="1"/>
    <col min="1026" max="1280" width="11.42578125" style="21"/>
    <col min="1281" max="1281" width="11.42578125" style="21" customWidth="1"/>
    <col min="1282" max="1536" width="11.42578125" style="21"/>
    <col min="1537" max="1537" width="11.42578125" style="21" customWidth="1"/>
    <col min="1538" max="1792" width="11.42578125" style="21"/>
    <col min="1793" max="1793" width="11.42578125" style="21" customWidth="1"/>
    <col min="1794" max="2048" width="11.42578125" style="21"/>
    <col min="2049" max="2049" width="11.42578125" style="21" customWidth="1"/>
    <col min="2050" max="2304" width="11.42578125" style="21"/>
    <col min="2305" max="2305" width="11.42578125" style="21" customWidth="1"/>
    <col min="2306" max="2560" width="11.42578125" style="21"/>
    <col min="2561" max="2561" width="11.42578125" style="21" customWidth="1"/>
    <col min="2562" max="2816" width="11.42578125" style="21"/>
    <col min="2817" max="2817" width="11.42578125" style="21" customWidth="1"/>
    <col min="2818" max="3072" width="11.42578125" style="21"/>
    <col min="3073" max="3073" width="11.42578125" style="21" customWidth="1"/>
    <col min="3074" max="3328" width="11.42578125" style="21"/>
    <col min="3329" max="3329" width="11.42578125" style="21" customWidth="1"/>
    <col min="3330" max="3584" width="11.42578125" style="21"/>
    <col min="3585" max="3585" width="11.42578125" style="21" customWidth="1"/>
    <col min="3586" max="3840" width="11.42578125" style="21"/>
    <col min="3841" max="3841" width="11.42578125" style="21" customWidth="1"/>
    <col min="3842" max="4096" width="11.42578125" style="21"/>
    <col min="4097" max="4097" width="11.42578125" style="21" customWidth="1"/>
    <col min="4098" max="4352" width="11.42578125" style="21"/>
    <col min="4353" max="4353" width="11.42578125" style="21" customWidth="1"/>
    <col min="4354" max="4608" width="11.42578125" style="21"/>
    <col min="4609" max="4609" width="11.42578125" style="21" customWidth="1"/>
    <col min="4610" max="4864" width="11.42578125" style="21"/>
    <col min="4865" max="4865" width="11.42578125" style="21" customWidth="1"/>
    <col min="4866" max="5120" width="11.42578125" style="21"/>
    <col min="5121" max="5121" width="11.42578125" style="21" customWidth="1"/>
    <col min="5122" max="5376" width="11.42578125" style="21"/>
    <col min="5377" max="5377" width="11.42578125" style="21" customWidth="1"/>
    <col min="5378" max="5632" width="11.42578125" style="21"/>
    <col min="5633" max="5633" width="11.42578125" style="21" customWidth="1"/>
    <col min="5634" max="5888" width="11.42578125" style="21"/>
    <col min="5889" max="5889" width="11.42578125" style="21" customWidth="1"/>
    <col min="5890" max="6144" width="11.42578125" style="21"/>
    <col min="6145" max="6145" width="11.42578125" style="21" customWidth="1"/>
    <col min="6146" max="6400" width="11.42578125" style="21"/>
    <col min="6401" max="6401" width="11.42578125" style="21" customWidth="1"/>
    <col min="6402" max="6656" width="11.42578125" style="21"/>
    <col min="6657" max="6657" width="11.42578125" style="21" customWidth="1"/>
    <col min="6658" max="6912" width="11.42578125" style="21"/>
    <col min="6913" max="6913" width="11.42578125" style="21" customWidth="1"/>
    <col min="6914" max="7168" width="11.42578125" style="21"/>
    <col min="7169" max="7169" width="11.42578125" style="21" customWidth="1"/>
    <col min="7170" max="7424" width="11.42578125" style="21"/>
    <col min="7425" max="7425" width="11.42578125" style="21" customWidth="1"/>
    <col min="7426" max="7680" width="11.42578125" style="21"/>
    <col min="7681" max="7681" width="11.42578125" style="21" customWidth="1"/>
    <col min="7682" max="7936" width="11.42578125" style="21"/>
    <col min="7937" max="7937" width="11.42578125" style="21" customWidth="1"/>
    <col min="7938" max="8192" width="11.42578125" style="21"/>
    <col min="8193" max="8193" width="11.42578125" style="21" customWidth="1"/>
    <col min="8194" max="8448" width="11.42578125" style="21"/>
    <col min="8449" max="8449" width="11.42578125" style="21" customWidth="1"/>
    <col min="8450" max="8704" width="11.42578125" style="21"/>
    <col min="8705" max="8705" width="11.42578125" style="21" customWidth="1"/>
    <col min="8706" max="8960" width="11.42578125" style="21"/>
    <col min="8961" max="8961" width="11.42578125" style="21" customWidth="1"/>
    <col min="8962" max="9216" width="11.42578125" style="21"/>
    <col min="9217" max="9217" width="11.42578125" style="21" customWidth="1"/>
    <col min="9218" max="9472" width="11.42578125" style="21"/>
    <col min="9473" max="9473" width="11.42578125" style="21" customWidth="1"/>
    <col min="9474" max="9728" width="11.42578125" style="21"/>
    <col min="9729" max="9729" width="11.42578125" style="21" customWidth="1"/>
    <col min="9730" max="9984" width="11.42578125" style="21"/>
    <col min="9985" max="9985" width="11.42578125" style="21" customWidth="1"/>
    <col min="9986" max="10240" width="11.42578125" style="21"/>
    <col min="10241" max="10241" width="11.42578125" style="21" customWidth="1"/>
    <col min="10242" max="10496" width="11.42578125" style="21"/>
    <col min="10497" max="10497" width="11.42578125" style="21" customWidth="1"/>
    <col min="10498" max="10752" width="11.42578125" style="21"/>
    <col min="10753" max="10753" width="11.42578125" style="21" customWidth="1"/>
    <col min="10754" max="11008" width="11.42578125" style="21"/>
    <col min="11009" max="11009" width="11.42578125" style="21" customWidth="1"/>
    <col min="11010" max="11264" width="11.42578125" style="21"/>
    <col min="11265" max="11265" width="11.42578125" style="21" customWidth="1"/>
    <col min="11266" max="11520" width="11.42578125" style="21"/>
    <col min="11521" max="11521" width="11.42578125" style="21" customWidth="1"/>
    <col min="11522" max="11776" width="11.42578125" style="21"/>
    <col min="11777" max="11777" width="11.42578125" style="21" customWidth="1"/>
    <col min="11778" max="12032" width="11.42578125" style="21"/>
    <col min="12033" max="12033" width="11.42578125" style="21" customWidth="1"/>
    <col min="12034" max="12288" width="11.42578125" style="21"/>
    <col min="12289" max="12289" width="11.42578125" style="21" customWidth="1"/>
    <col min="12290" max="12544" width="11.42578125" style="21"/>
    <col min="12545" max="12545" width="11.42578125" style="21" customWidth="1"/>
    <col min="12546" max="12800" width="11.42578125" style="21"/>
    <col min="12801" max="12801" width="11.42578125" style="21" customWidth="1"/>
    <col min="12802" max="13056" width="11.42578125" style="21"/>
    <col min="13057" max="13057" width="11.42578125" style="21" customWidth="1"/>
    <col min="13058" max="13312" width="11.42578125" style="21"/>
    <col min="13313" max="13313" width="11.42578125" style="21" customWidth="1"/>
    <col min="13314" max="13568" width="11.42578125" style="21"/>
    <col min="13569" max="13569" width="11.42578125" style="21" customWidth="1"/>
    <col min="13570" max="13824" width="11.42578125" style="21"/>
    <col min="13825" max="13825" width="11.42578125" style="21" customWidth="1"/>
    <col min="13826" max="14080" width="11.42578125" style="21"/>
    <col min="14081" max="14081" width="11.42578125" style="21" customWidth="1"/>
    <col min="14082" max="14336" width="11.42578125" style="21"/>
    <col min="14337" max="14337" width="11.42578125" style="21" customWidth="1"/>
    <col min="14338" max="14592" width="11.42578125" style="21"/>
    <col min="14593" max="14593" width="11.42578125" style="21" customWidth="1"/>
    <col min="14594" max="14848" width="11.42578125" style="21"/>
    <col min="14849" max="14849" width="11.42578125" style="21" customWidth="1"/>
    <col min="14850" max="15104" width="11.42578125" style="21"/>
    <col min="15105" max="15105" width="11.42578125" style="21" customWidth="1"/>
    <col min="15106" max="15360" width="11.42578125" style="21"/>
    <col min="15361" max="15361" width="11.42578125" style="21" customWidth="1"/>
    <col min="15362" max="15616" width="11.42578125" style="21"/>
    <col min="15617" max="15617" width="11.42578125" style="21" customWidth="1"/>
    <col min="15618" max="15872" width="11.42578125" style="21"/>
    <col min="15873" max="15873" width="11.42578125" style="21" customWidth="1"/>
    <col min="15874" max="16128" width="11.42578125" style="21"/>
    <col min="16129" max="16129" width="11.42578125" style="21" customWidth="1"/>
    <col min="16130" max="16384" width="11.42578125" style="21"/>
  </cols>
  <sheetData>
    <row r="1" spans="1:4" ht="26.25">
      <c r="A1" s="108" t="s">
        <v>189</v>
      </c>
      <c r="B1" s="108"/>
      <c r="C1" s="108"/>
      <c r="D1" s="108"/>
    </row>
    <row r="2" spans="1:4" ht="18.75" customHeight="1">
      <c r="A2" s="102"/>
      <c r="B2" s="102"/>
      <c r="C2" s="102"/>
      <c r="D2" s="102"/>
    </row>
    <row r="3" spans="1:4" ht="56.25">
      <c r="A3" s="97" t="s">
        <v>0</v>
      </c>
      <c r="B3" s="95" t="s">
        <v>157</v>
      </c>
      <c r="C3" s="2" t="s">
        <v>194</v>
      </c>
      <c r="D3" s="2" t="s">
        <v>158</v>
      </c>
    </row>
    <row r="4" spans="1:4">
      <c r="A4" s="101" t="s">
        <v>159</v>
      </c>
      <c r="B4" s="75">
        <v>785</v>
      </c>
      <c r="C4" s="75">
        <v>683</v>
      </c>
      <c r="D4" s="75">
        <v>102</v>
      </c>
    </row>
    <row r="5" spans="1:4">
      <c r="A5" s="101" t="s">
        <v>160</v>
      </c>
      <c r="B5" s="75">
        <v>5731</v>
      </c>
      <c r="C5" s="75">
        <v>0</v>
      </c>
      <c r="D5" s="75">
        <v>5731</v>
      </c>
    </row>
    <row r="6" spans="1:4">
      <c r="A6" s="101" t="s">
        <v>161</v>
      </c>
      <c r="B6" s="75">
        <v>47259</v>
      </c>
      <c r="C6" s="75">
        <v>0</v>
      </c>
      <c r="D6" s="75">
        <v>47259</v>
      </c>
    </row>
    <row r="7" spans="1:4">
      <c r="A7" s="101" t="s">
        <v>162</v>
      </c>
      <c r="B7" s="75">
        <v>123215</v>
      </c>
      <c r="C7" s="75">
        <v>98527</v>
      </c>
      <c r="D7" s="75">
        <v>24688</v>
      </c>
    </row>
    <row r="8" spans="1:4">
      <c r="A8" s="101" t="s">
        <v>163</v>
      </c>
      <c r="B8" s="75">
        <v>49971</v>
      </c>
      <c r="C8" s="75">
        <v>24346</v>
      </c>
      <c r="D8" s="75">
        <v>25625</v>
      </c>
    </row>
    <row r="9" spans="1:4">
      <c r="A9" s="101" t="s">
        <v>164</v>
      </c>
      <c r="B9" s="75">
        <v>6911</v>
      </c>
      <c r="C9" s="75">
        <v>0</v>
      </c>
      <c r="D9" s="75">
        <v>6911</v>
      </c>
    </row>
    <row r="10" spans="1:4" ht="18.75">
      <c r="A10" s="80" t="s">
        <v>165</v>
      </c>
      <c r="B10" s="77">
        <v>233872</v>
      </c>
      <c r="C10" s="77">
        <v>123556</v>
      </c>
      <c r="D10" s="77">
        <v>110316</v>
      </c>
    </row>
    <row r="11" spans="1:4">
      <c r="A11" s="101" t="s">
        <v>166</v>
      </c>
      <c r="B11" s="75">
        <v>44585.13</v>
      </c>
      <c r="C11" s="75">
        <v>0</v>
      </c>
      <c r="D11" s="75">
        <v>44585.13</v>
      </c>
    </row>
    <row r="12" spans="1:4">
      <c r="A12" s="101" t="s">
        <v>167</v>
      </c>
      <c r="B12" s="75">
        <v>13172.92</v>
      </c>
      <c r="C12" s="75">
        <v>0</v>
      </c>
      <c r="D12" s="75">
        <v>13172.92</v>
      </c>
    </row>
    <row r="13" spans="1:4">
      <c r="A13" s="101" t="s">
        <v>168</v>
      </c>
      <c r="B13" s="75">
        <v>275597.95</v>
      </c>
      <c r="C13" s="75">
        <v>40107</v>
      </c>
      <c r="D13" s="75">
        <v>235490.95</v>
      </c>
    </row>
    <row r="14" spans="1:4">
      <c r="A14" s="101" t="s">
        <v>169</v>
      </c>
      <c r="B14" s="75">
        <v>10849</v>
      </c>
      <c r="C14" s="75">
        <v>0</v>
      </c>
      <c r="D14" s="75">
        <v>10849</v>
      </c>
    </row>
    <row r="15" spans="1:4">
      <c r="A15" s="101" t="s">
        <v>170</v>
      </c>
      <c r="B15" s="75">
        <v>5292</v>
      </c>
      <c r="C15" s="75">
        <v>0</v>
      </c>
      <c r="D15" s="75">
        <v>5292</v>
      </c>
    </row>
    <row r="16" spans="1:4" ht="18.75">
      <c r="A16" s="80" t="s">
        <v>171</v>
      </c>
      <c r="B16" s="77">
        <v>349497</v>
      </c>
      <c r="C16" s="77">
        <v>40107</v>
      </c>
      <c r="D16" s="77">
        <v>309390</v>
      </c>
    </row>
    <row r="17" spans="1:4" ht="18.75">
      <c r="A17" s="80" t="s">
        <v>172</v>
      </c>
      <c r="B17" s="77">
        <v>583369</v>
      </c>
      <c r="C17" s="77">
        <v>163663</v>
      </c>
      <c r="D17" s="77">
        <v>419706</v>
      </c>
    </row>
    <row r="18" spans="1:4" ht="18.75">
      <c r="A18" s="98"/>
      <c r="B18" s="98"/>
      <c r="C18" s="98"/>
      <c r="D18" s="98"/>
    </row>
    <row r="19" spans="1:4" ht="37.5">
      <c r="A19" s="96" t="s">
        <v>0</v>
      </c>
      <c r="B19" s="100" t="s">
        <v>158</v>
      </c>
    </row>
    <row r="20" spans="1:4">
      <c r="A20" s="101" t="s">
        <v>173</v>
      </c>
      <c r="B20" s="75">
        <v>40000</v>
      </c>
    </row>
    <row r="21" spans="1:4">
      <c r="A21" s="101" t="s">
        <v>174</v>
      </c>
      <c r="B21" s="75">
        <v>4000</v>
      </c>
    </row>
    <row r="22" spans="1:4">
      <c r="A22" s="101" t="s">
        <v>175</v>
      </c>
      <c r="B22" s="75">
        <v>7392</v>
      </c>
    </row>
    <row r="23" spans="1:4">
      <c r="A23" s="101" t="s">
        <v>176</v>
      </c>
      <c r="B23" s="75">
        <v>-14030</v>
      </c>
    </row>
    <row r="24" spans="1:4">
      <c r="A24" s="101" t="s">
        <v>177</v>
      </c>
      <c r="B24" s="75">
        <v>10920</v>
      </c>
    </row>
    <row r="25" spans="1:4" ht="18.75">
      <c r="A25" s="80" t="s">
        <v>178</v>
      </c>
      <c r="B25" s="77">
        <v>48282</v>
      </c>
    </row>
    <row r="26" spans="1:4">
      <c r="A26" s="101" t="s">
        <v>190</v>
      </c>
      <c r="B26" s="75">
        <v>1619</v>
      </c>
    </row>
    <row r="27" spans="1:4">
      <c r="A27" s="101" t="s">
        <v>179</v>
      </c>
      <c r="B27" s="75">
        <v>190</v>
      </c>
    </row>
    <row r="28" spans="1:4">
      <c r="A28" s="101" t="s">
        <v>180</v>
      </c>
      <c r="B28" s="75">
        <v>150000</v>
      </c>
    </row>
    <row r="29" spans="1:4">
      <c r="A29" s="101" t="s">
        <v>181</v>
      </c>
      <c r="B29" s="75">
        <v>142181</v>
      </c>
    </row>
    <row r="30" spans="1:4">
      <c r="A30" s="101" t="s">
        <v>182</v>
      </c>
      <c r="B30" s="75">
        <v>64393</v>
      </c>
    </row>
    <row r="31" spans="1:4">
      <c r="A31" s="101" t="s">
        <v>183</v>
      </c>
      <c r="B31" s="75">
        <v>13041</v>
      </c>
    </row>
    <row r="32" spans="1:4" ht="18.75">
      <c r="A32" s="80" t="s">
        <v>184</v>
      </c>
      <c r="B32" s="77">
        <v>371424</v>
      </c>
      <c r="C32" s="104"/>
    </row>
    <row r="33" spans="1:2" ht="18.75">
      <c r="A33" s="80" t="s">
        <v>185</v>
      </c>
      <c r="B33" s="77">
        <v>419706</v>
      </c>
    </row>
  </sheetData>
  <mergeCells count="1">
    <mergeCell ref="A1:D1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C24" sqref="C24"/>
    </sheetView>
  </sheetViews>
  <sheetFormatPr baseColWidth="10" defaultRowHeight="15"/>
  <cols>
    <col min="1" max="1" width="46.85546875" customWidth="1"/>
    <col min="2" max="4" width="15.7109375" customWidth="1"/>
    <col min="257" max="257" width="11.42578125" customWidth="1"/>
    <col min="513" max="513" width="11.42578125" customWidth="1"/>
    <col min="769" max="769" width="11.42578125" customWidth="1"/>
    <col min="1025" max="1025" width="11.42578125" customWidth="1"/>
    <col min="1281" max="1281" width="11.42578125" customWidth="1"/>
    <col min="1537" max="1537" width="11.42578125" customWidth="1"/>
    <col min="1793" max="1793" width="11.42578125" customWidth="1"/>
    <col min="2049" max="2049" width="11.42578125" customWidth="1"/>
    <col min="2305" max="2305" width="11.42578125" customWidth="1"/>
    <col min="2561" max="2561" width="11.42578125" customWidth="1"/>
    <col min="2817" max="2817" width="11.42578125" customWidth="1"/>
    <col min="3073" max="3073" width="11.42578125" customWidth="1"/>
    <col min="3329" max="3329" width="11.42578125" customWidth="1"/>
    <col min="3585" max="3585" width="11.42578125" customWidth="1"/>
    <col min="3841" max="3841" width="11.42578125" customWidth="1"/>
    <col min="4097" max="4097" width="11.42578125" customWidth="1"/>
    <col min="4353" max="4353" width="11.42578125" customWidth="1"/>
    <col min="4609" max="4609" width="11.42578125" customWidth="1"/>
    <col min="4865" max="4865" width="11.42578125" customWidth="1"/>
    <col min="5121" max="5121" width="11.42578125" customWidth="1"/>
    <col min="5377" max="5377" width="11.42578125" customWidth="1"/>
    <col min="5633" max="5633" width="11.42578125" customWidth="1"/>
    <col min="5889" max="5889" width="11.42578125" customWidth="1"/>
    <col min="6145" max="6145" width="11.42578125" customWidth="1"/>
    <col min="6401" max="6401" width="11.42578125" customWidth="1"/>
    <col min="6657" max="6657" width="11.42578125" customWidth="1"/>
    <col min="6913" max="6913" width="11.42578125" customWidth="1"/>
    <col min="7169" max="7169" width="11.42578125" customWidth="1"/>
    <col min="7425" max="7425" width="11.42578125" customWidth="1"/>
    <col min="7681" max="7681" width="11.42578125" customWidth="1"/>
    <col min="7937" max="7937" width="11.42578125" customWidth="1"/>
    <col min="8193" max="8193" width="11.42578125" customWidth="1"/>
    <col min="8449" max="8449" width="11.42578125" customWidth="1"/>
    <col min="8705" max="8705" width="11.42578125" customWidth="1"/>
    <col min="8961" max="8961" width="11.42578125" customWidth="1"/>
    <col min="9217" max="9217" width="11.42578125" customWidth="1"/>
    <col min="9473" max="9473" width="11.42578125" customWidth="1"/>
    <col min="9729" max="9729" width="11.42578125" customWidth="1"/>
    <col min="9985" max="9985" width="11.42578125" customWidth="1"/>
    <col min="10241" max="10241" width="11.42578125" customWidth="1"/>
    <col min="10497" max="10497" width="11.42578125" customWidth="1"/>
    <col min="10753" max="10753" width="11.42578125" customWidth="1"/>
    <col min="11009" max="11009" width="11.42578125" customWidth="1"/>
    <col min="11265" max="11265" width="11.42578125" customWidth="1"/>
    <col min="11521" max="11521" width="11.42578125" customWidth="1"/>
    <col min="11777" max="11777" width="11.42578125" customWidth="1"/>
    <col min="12033" max="12033" width="11.42578125" customWidth="1"/>
    <col min="12289" max="12289" width="11.42578125" customWidth="1"/>
    <col min="12545" max="12545" width="11.42578125" customWidth="1"/>
    <col min="12801" max="12801" width="11.42578125" customWidth="1"/>
    <col min="13057" max="13057" width="11.42578125" customWidth="1"/>
    <col min="13313" max="13313" width="11.42578125" customWidth="1"/>
    <col min="13569" max="13569" width="11.42578125" customWidth="1"/>
    <col min="13825" max="13825" width="11.42578125" customWidth="1"/>
    <col min="14081" max="14081" width="11.42578125" customWidth="1"/>
    <col min="14337" max="14337" width="11.42578125" customWidth="1"/>
    <col min="14593" max="14593" width="11.42578125" customWidth="1"/>
    <col min="14849" max="14849" width="11.42578125" customWidth="1"/>
    <col min="15105" max="15105" width="11.42578125" customWidth="1"/>
    <col min="15361" max="15361" width="11.42578125" customWidth="1"/>
    <col min="15617" max="15617" width="11.42578125" customWidth="1"/>
    <col min="15873" max="15873" width="11.42578125" customWidth="1"/>
    <col min="16129" max="16129" width="11.42578125" customWidth="1"/>
  </cols>
  <sheetData>
    <row r="1" spans="1:4" ht="26.25">
      <c r="A1" s="108" t="s">
        <v>191</v>
      </c>
      <c r="B1" s="108"/>
      <c r="C1" s="108"/>
      <c r="D1" s="108"/>
    </row>
    <row r="2" spans="1:4" ht="18.75" customHeight="1">
      <c r="A2" s="72"/>
      <c r="B2" s="72"/>
      <c r="C2" s="72"/>
      <c r="D2" s="72"/>
    </row>
    <row r="3" spans="1:4" s="21" customFormat="1" ht="56.25">
      <c r="A3" s="97" t="s">
        <v>0</v>
      </c>
      <c r="B3" s="99" t="s">
        <v>157</v>
      </c>
      <c r="C3" s="100" t="s">
        <v>194</v>
      </c>
      <c r="D3" s="100" t="s">
        <v>186</v>
      </c>
    </row>
    <row r="4" spans="1:4">
      <c r="A4" s="5" t="s">
        <v>159</v>
      </c>
      <c r="B4" s="103">
        <v>785</v>
      </c>
      <c r="C4" s="103">
        <v>785</v>
      </c>
      <c r="D4" s="103">
        <v>0</v>
      </c>
    </row>
    <row r="5" spans="1:4">
      <c r="A5" s="5" t="s">
        <v>161</v>
      </c>
      <c r="B5" s="103">
        <v>47259</v>
      </c>
      <c r="C5" s="103">
        <v>14000</v>
      </c>
      <c r="D5" s="103">
        <v>33259</v>
      </c>
    </row>
    <row r="6" spans="1:4">
      <c r="A6" s="5" t="s">
        <v>162</v>
      </c>
      <c r="B6" s="103">
        <v>128938</v>
      </c>
      <c r="C6" s="103">
        <v>103689</v>
      </c>
      <c r="D6" s="103">
        <v>25249</v>
      </c>
    </row>
    <row r="7" spans="1:4">
      <c r="A7" s="5" t="s">
        <v>163</v>
      </c>
      <c r="B7" s="103">
        <v>47091</v>
      </c>
      <c r="C7" s="103">
        <v>26335</v>
      </c>
      <c r="D7" s="103">
        <v>20756</v>
      </c>
    </row>
    <row r="8" spans="1:4">
      <c r="A8" s="5" t="s">
        <v>164</v>
      </c>
      <c r="B8" s="103">
        <v>8911</v>
      </c>
      <c r="C8" s="103">
        <v>0</v>
      </c>
      <c r="D8" s="103">
        <v>8911</v>
      </c>
    </row>
    <row r="9" spans="1:4" ht="18.75">
      <c r="A9" s="80" t="s">
        <v>165</v>
      </c>
      <c r="B9" s="80">
        <v>232984</v>
      </c>
      <c r="C9" s="80">
        <v>144809</v>
      </c>
      <c r="D9" s="80">
        <v>88175</v>
      </c>
    </row>
    <row r="10" spans="1:4">
      <c r="A10" s="5" t="s">
        <v>166</v>
      </c>
      <c r="B10" s="103">
        <v>47753.38</v>
      </c>
      <c r="C10" s="103">
        <v>0</v>
      </c>
      <c r="D10" s="103">
        <v>47753.38</v>
      </c>
    </row>
    <row r="11" spans="1:4">
      <c r="A11" s="5" t="s">
        <v>167</v>
      </c>
      <c r="B11" s="103">
        <v>14038.17</v>
      </c>
      <c r="C11" s="103">
        <v>1147.95</v>
      </c>
      <c r="D11" s="103">
        <v>12890.22</v>
      </c>
    </row>
    <row r="12" spans="1:4">
      <c r="A12" s="5" t="s">
        <v>168</v>
      </c>
      <c r="B12" s="103">
        <v>263125.77</v>
      </c>
      <c r="C12" s="103">
        <v>39945</v>
      </c>
      <c r="D12" s="103">
        <v>223180.77</v>
      </c>
    </row>
    <row r="13" spans="1:4">
      <c r="A13" s="5" t="s">
        <v>187</v>
      </c>
      <c r="B13" s="103">
        <v>7392</v>
      </c>
      <c r="C13" s="103">
        <v>0</v>
      </c>
      <c r="D13" s="103">
        <v>7392</v>
      </c>
    </row>
    <row r="14" spans="1:4">
      <c r="A14" s="5" t="s">
        <v>169</v>
      </c>
      <c r="B14" s="103">
        <v>16149</v>
      </c>
      <c r="C14" s="103">
        <v>0</v>
      </c>
      <c r="D14" s="103">
        <v>16149</v>
      </c>
    </row>
    <row r="15" spans="1:4">
      <c r="A15" s="5" t="s">
        <v>170</v>
      </c>
      <c r="B15" s="103">
        <v>7058.75</v>
      </c>
      <c r="C15" s="103">
        <v>0</v>
      </c>
      <c r="D15" s="103">
        <v>7058.75</v>
      </c>
    </row>
    <row r="16" spans="1:4" ht="18.75">
      <c r="A16" s="80" t="s">
        <v>171</v>
      </c>
      <c r="B16" s="80">
        <v>355517.07</v>
      </c>
      <c r="C16" s="80">
        <v>41092.949999999997</v>
      </c>
      <c r="D16" s="80">
        <v>314424.12</v>
      </c>
    </row>
    <row r="17" spans="1:4" ht="18.75">
      <c r="A17" s="80" t="s">
        <v>172</v>
      </c>
      <c r="B17" s="80">
        <v>588501.06999999995</v>
      </c>
      <c r="C17" s="80">
        <v>185901.95</v>
      </c>
      <c r="D17" s="80">
        <v>402599.12</v>
      </c>
    </row>
    <row r="18" spans="1:4">
      <c r="A18" s="1"/>
      <c r="B18" s="1"/>
      <c r="C18" s="1"/>
      <c r="D18" s="1"/>
    </row>
    <row r="19" spans="1:4" ht="37.5">
      <c r="A19" s="1" t="s">
        <v>0</v>
      </c>
      <c r="B19" s="100" t="s">
        <v>186</v>
      </c>
    </row>
    <row r="20" spans="1:4">
      <c r="A20" s="5" t="s">
        <v>173</v>
      </c>
      <c r="B20" s="103">
        <v>40000</v>
      </c>
    </row>
    <row r="21" spans="1:4">
      <c r="A21" s="5" t="s">
        <v>174</v>
      </c>
      <c r="B21" s="103">
        <v>4000</v>
      </c>
    </row>
    <row r="22" spans="1:4">
      <c r="A22" s="5" t="s">
        <v>175</v>
      </c>
      <c r="B22" s="103">
        <v>7392</v>
      </c>
    </row>
    <row r="23" spans="1:4">
      <c r="A23" s="5" t="s">
        <v>176</v>
      </c>
      <c r="B23" s="103">
        <v>-3109</v>
      </c>
    </row>
    <row r="24" spans="1:4">
      <c r="A24" s="5" t="s">
        <v>177</v>
      </c>
      <c r="B24" s="103">
        <v>-31215.88</v>
      </c>
    </row>
    <row r="25" spans="1:4" ht="18.75">
      <c r="A25" s="80" t="s">
        <v>178</v>
      </c>
      <c r="B25" s="80">
        <v>17067.12</v>
      </c>
    </row>
    <row r="26" spans="1:4">
      <c r="A26" s="5" t="s">
        <v>190</v>
      </c>
      <c r="B26" s="103">
        <v>5490</v>
      </c>
    </row>
    <row r="27" spans="1:4">
      <c r="A27" s="5" t="s">
        <v>179</v>
      </c>
      <c r="B27" s="103">
        <v>3442</v>
      </c>
    </row>
    <row r="28" spans="1:4">
      <c r="A28" s="5" t="s">
        <v>180</v>
      </c>
      <c r="B28" s="103">
        <v>150000</v>
      </c>
    </row>
    <row r="29" spans="1:4">
      <c r="A29" s="5" t="s">
        <v>181</v>
      </c>
      <c r="B29" s="103">
        <v>167155</v>
      </c>
    </row>
    <row r="30" spans="1:4">
      <c r="A30" s="5" t="s">
        <v>192</v>
      </c>
      <c r="B30" s="103">
        <v>392</v>
      </c>
    </row>
    <row r="31" spans="1:4">
      <c r="A31" s="5" t="s">
        <v>193</v>
      </c>
      <c r="B31" s="103">
        <v>54291</v>
      </c>
    </row>
    <row r="32" spans="1:4">
      <c r="A32" s="5" t="s">
        <v>183</v>
      </c>
      <c r="B32" s="103">
        <v>777</v>
      </c>
    </row>
    <row r="33" spans="1:2">
      <c r="A33" s="5" t="s">
        <v>188</v>
      </c>
      <c r="B33" s="103">
        <v>3985</v>
      </c>
    </row>
    <row r="34" spans="1:2" ht="18.75">
      <c r="A34" s="80" t="s">
        <v>184</v>
      </c>
      <c r="B34" s="80">
        <v>385532</v>
      </c>
    </row>
    <row r="35" spans="1:2" ht="18.75">
      <c r="A35" s="80" t="s">
        <v>185</v>
      </c>
      <c r="B35" s="80">
        <v>402599.12</v>
      </c>
    </row>
  </sheetData>
  <mergeCells count="1">
    <mergeCell ref="A1:D1"/>
  </mergeCells>
  <pageMargins left="0.19685039370078741" right="0.19685039370078741" top="0.98425196850393704" bottom="0.98425196850393704" header="0.51181102362204722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topLeftCell="A4" workbookViewId="0">
      <selection activeCell="A30" sqref="A30"/>
    </sheetView>
  </sheetViews>
  <sheetFormatPr baseColWidth="10" defaultRowHeight="15"/>
  <cols>
    <col min="1" max="1" width="47" customWidth="1"/>
    <col min="2" max="5" width="25.7109375" customWidth="1"/>
  </cols>
  <sheetData>
    <row r="1" spans="1:7" ht="26.25">
      <c r="A1" s="109" t="s">
        <v>28</v>
      </c>
      <c r="B1" s="110"/>
      <c r="C1" s="110"/>
      <c r="D1" s="110"/>
      <c r="E1" s="111"/>
    </row>
    <row r="4" spans="1:7" ht="37.5" customHeight="1">
      <c r="A4" s="1" t="s">
        <v>0</v>
      </c>
      <c r="B4" s="2" t="s">
        <v>72</v>
      </c>
      <c r="C4" s="2" t="s">
        <v>29</v>
      </c>
      <c r="D4" s="2" t="s">
        <v>30</v>
      </c>
      <c r="E4" s="2" t="s">
        <v>73</v>
      </c>
    </row>
    <row r="5" spans="1:7">
      <c r="A5" s="5" t="s">
        <v>1</v>
      </c>
      <c r="B5" s="28"/>
      <c r="C5" s="3">
        <v>150534</v>
      </c>
      <c r="D5" s="3">
        <v>170966</v>
      </c>
      <c r="E5" s="7"/>
    </row>
    <row r="6" spans="1:7">
      <c r="A6" s="5" t="s">
        <v>2</v>
      </c>
      <c r="B6" s="28"/>
      <c r="C6" s="3">
        <v>171998</v>
      </c>
      <c r="D6" s="3">
        <v>118469.75</v>
      </c>
      <c r="E6" s="7"/>
    </row>
    <row r="7" spans="1:7" ht="18.75">
      <c r="A7" s="6" t="s">
        <v>3</v>
      </c>
      <c r="B7" s="4">
        <v>0</v>
      </c>
      <c r="C7" s="4">
        <v>-21464</v>
      </c>
      <c r="D7" s="4">
        <v>52496.25</v>
      </c>
      <c r="E7" s="8">
        <f>D7-C7</f>
        <v>73960.25</v>
      </c>
    </row>
    <row r="8" spans="1:7">
      <c r="A8" s="5" t="s">
        <v>4</v>
      </c>
      <c r="B8" s="28"/>
      <c r="C8" s="3">
        <v>685768</v>
      </c>
      <c r="D8" s="3">
        <v>683865</v>
      </c>
      <c r="E8" s="7"/>
    </row>
    <row r="9" spans="1:7">
      <c r="A9" s="5" t="s">
        <v>5</v>
      </c>
      <c r="B9" s="28"/>
      <c r="C9" s="3">
        <v>1050</v>
      </c>
      <c r="D9" s="3">
        <v>0</v>
      </c>
      <c r="E9" s="7"/>
    </row>
    <row r="10" spans="1:7">
      <c r="A10" s="5" t="s">
        <v>6</v>
      </c>
      <c r="B10" s="28"/>
      <c r="C10" s="3">
        <v>123086</v>
      </c>
      <c r="D10" s="3">
        <v>200304.93</v>
      </c>
      <c r="E10" s="7"/>
    </row>
    <row r="11" spans="1:7">
      <c r="A11" s="5" t="s">
        <v>7</v>
      </c>
      <c r="B11" s="28"/>
      <c r="C11" s="3">
        <v>563732</v>
      </c>
      <c r="D11" s="3">
        <v>483560.07</v>
      </c>
      <c r="E11" s="7"/>
    </row>
    <row r="12" spans="1:7" ht="18.75">
      <c r="A12" s="6" t="s">
        <v>8</v>
      </c>
      <c r="B12" s="4">
        <v>778344</v>
      </c>
      <c r="C12" s="4">
        <v>836302</v>
      </c>
      <c r="D12" s="4">
        <v>854831</v>
      </c>
      <c r="E12" s="8">
        <f>D12-C12</f>
        <v>18529</v>
      </c>
      <c r="G12" s="27"/>
    </row>
    <row r="13" spans="1:7">
      <c r="A13" s="5" t="s">
        <v>9</v>
      </c>
      <c r="B13" s="28"/>
      <c r="C13" s="3">
        <v>542268</v>
      </c>
      <c r="D13" s="3">
        <v>536056</v>
      </c>
      <c r="E13" s="7"/>
    </row>
    <row r="14" spans="1:7">
      <c r="A14" s="5" t="s">
        <v>10</v>
      </c>
      <c r="B14" s="28"/>
      <c r="C14" s="3">
        <v>145840</v>
      </c>
      <c r="D14" s="3">
        <v>171115.25</v>
      </c>
      <c r="E14" s="7"/>
    </row>
    <row r="15" spans="1:7" ht="18.75">
      <c r="A15" s="6" t="s">
        <v>11</v>
      </c>
      <c r="B15" s="4">
        <v>383545</v>
      </c>
      <c r="C15" s="4">
        <v>396428</v>
      </c>
      <c r="D15" s="4">
        <v>364941.07</v>
      </c>
      <c r="E15" s="8">
        <f>D15-C15</f>
        <v>-31486</v>
      </c>
    </row>
    <row r="16" spans="1:7">
      <c r="A16" s="5" t="s">
        <v>12</v>
      </c>
      <c r="B16" s="28"/>
      <c r="C16" s="3">
        <v>1543</v>
      </c>
      <c r="D16" s="3">
        <v>6000</v>
      </c>
      <c r="E16" s="7"/>
    </row>
    <row r="17" spans="1:5">
      <c r="A17" s="5" t="s">
        <v>13</v>
      </c>
      <c r="B17" s="28"/>
      <c r="C17" s="3">
        <v>8387</v>
      </c>
      <c r="D17" s="3">
        <v>8160</v>
      </c>
      <c r="E17" s="7"/>
    </row>
    <row r="18" spans="1:5">
      <c r="A18" s="5" t="s">
        <v>14</v>
      </c>
      <c r="B18" s="28"/>
      <c r="C18" s="3">
        <v>360514</v>
      </c>
      <c r="D18" s="3">
        <v>363353</v>
      </c>
      <c r="E18" s="7"/>
    </row>
    <row r="19" spans="1:5" ht="18.75">
      <c r="A19" s="6" t="s">
        <v>15</v>
      </c>
      <c r="B19" s="4">
        <v>39940</v>
      </c>
      <c r="C19" s="4">
        <v>29070</v>
      </c>
      <c r="D19" s="4">
        <v>-571</v>
      </c>
      <c r="E19" s="8">
        <f>D19-C19</f>
        <v>-29641.93</v>
      </c>
    </row>
    <row r="20" spans="1:5">
      <c r="A20" s="5" t="s">
        <v>16</v>
      </c>
      <c r="B20" s="28"/>
      <c r="C20" s="3">
        <v>2386</v>
      </c>
      <c r="D20" s="3">
        <v>2884</v>
      </c>
      <c r="E20" s="7"/>
    </row>
    <row r="21" spans="1:5">
      <c r="A21" s="5" t="s">
        <v>17</v>
      </c>
      <c r="B21" s="28"/>
      <c r="C21" s="3">
        <v>115</v>
      </c>
      <c r="D21" s="3">
        <v>431</v>
      </c>
      <c r="E21" s="7"/>
    </row>
    <row r="22" spans="1:5">
      <c r="A22" s="5" t="s">
        <v>18</v>
      </c>
      <c r="B22" s="28"/>
      <c r="C22" s="3">
        <v>16491</v>
      </c>
      <c r="D22" s="3">
        <v>25405.95</v>
      </c>
      <c r="E22" s="7"/>
    </row>
    <row r="23" spans="1:5">
      <c r="A23" s="5" t="s">
        <v>19</v>
      </c>
      <c r="B23" s="28"/>
      <c r="C23" s="3">
        <v>210</v>
      </c>
      <c r="D23" s="3">
        <v>4</v>
      </c>
      <c r="E23" s="7"/>
    </row>
    <row r="24" spans="1:5" ht="18.75">
      <c r="A24" s="6" t="s">
        <v>20</v>
      </c>
      <c r="B24" s="4">
        <v>26495</v>
      </c>
      <c r="C24" s="4">
        <v>14870</v>
      </c>
      <c r="D24" s="4">
        <v>-22666</v>
      </c>
      <c r="E24" s="8">
        <f>D24-C24</f>
        <v>-37536</v>
      </c>
    </row>
    <row r="25" spans="1:5">
      <c r="A25" s="5" t="s">
        <v>21</v>
      </c>
      <c r="B25" s="28"/>
      <c r="C25" s="3">
        <v>6</v>
      </c>
      <c r="D25" s="3">
        <v>113</v>
      </c>
      <c r="E25" s="7"/>
    </row>
    <row r="26" spans="1:5">
      <c r="A26" s="5" t="s">
        <v>22</v>
      </c>
      <c r="B26" s="28"/>
      <c r="C26" s="3">
        <v>939</v>
      </c>
      <c r="D26" s="3">
        <v>1159</v>
      </c>
      <c r="E26" s="7"/>
    </row>
    <row r="27" spans="1:5" ht="18.75">
      <c r="A27" s="6" t="s">
        <v>23</v>
      </c>
      <c r="B27" s="4">
        <v>26164</v>
      </c>
      <c r="C27" s="4">
        <v>13937</v>
      </c>
      <c r="D27" s="4">
        <v>-23712</v>
      </c>
      <c r="E27" s="8">
        <f>D27-C27</f>
        <v>-37649</v>
      </c>
    </row>
    <row r="28" spans="1:5">
      <c r="A28" s="5" t="s">
        <v>24</v>
      </c>
      <c r="B28" s="28"/>
      <c r="C28" s="3">
        <v>4106</v>
      </c>
      <c r="D28" s="3">
        <v>6578</v>
      </c>
      <c r="E28" s="7"/>
    </row>
    <row r="29" spans="1:5">
      <c r="A29" s="5" t="s">
        <v>25</v>
      </c>
      <c r="B29" s="28"/>
      <c r="C29" s="3">
        <v>7127</v>
      </c>
      <c r="D29" s="3">
        <v>15681</v>
      </c>
      <c r="E29" s="7"/>
    </row>
    <row r="30" spans="1:5">
      <c r="A30" s="5" t="s">
        <v>155</v>
      </c>
      <c r="B30" s="28"/>
      <c r="C30" s="3">
        <v>-3021</v>
      </c>
      <c r="D30" s="3">
        <v>-9103</v>
      </c>
      <c r="E30" s="7"/>
    </row>
    <row r="31" spans="1:5">
      <c r="A31" s="5" t="s">
        <v>26</v>
      </c>
      <c r="B31" s="28"/>
      <c r="C31" s="3">
        <v>-4</v>
      </c>
      <c r="D31" s="3">
        <v>-1600</v>
      </c>
      <c r="E31" s="7"/>
    </row>
    <row r="32" spans="1:5" ht="18.75">
      <c r="A32" s="6" t="s">
        <v>27</v>
      </c>
      <c r="B32" s="4">
        <v>50800</v>
      </c>
      <c r="C32" s="4">
        <v>10920</v>
      </c>
      <c r="D32" s="4">
        <v>-31215.88</v>
      </c>
      <c r="E32" s="8">
        <f>D32-C32</f>
        <v>-42135</v>
      </c>
    </row>
  </sheetData>
  <mergeCells count="1">
    <mergeCell ref="A1:E1"/>
  </mergeCells>
  <pageMargins left="0.7" right="0.7" top="0.75" bottom="0.75" header="0.3" footer="0.3"/>
  <ignoredErrors>
    <ignoredError sqref="E7 E12 E15 E19 E24 E27 E3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C51"/>
  <sheetViews>
    <sheetView showGridLines="0" showZeros="0" workbookViewId="0">
      <selection activeCell="C27" sqref="C27"/>
    </sheetView>
  </sheetViews>
  <sheetFormatPr baseColWidth="10" defaultRowHeight="12.75"/>
  <cols>
    <col min="1" max="1" width="69.140625" style="55" bestFit="1" customWidth="1"/>
    <col min="2" max="3" width="14.7109375" style="55" customWidth="1"/>
    <col min="4" max="16384" width="11.42578125" style="55"/>
  </cols>
  <sheetData>
    <row r="1" spans="1:3" ht="23.25">
      <c r="A1" s="112" t="s">
        <v>134</v>
      </c>
      <c r="B1" s="113"/>
      <c r="C1" s="114"/>
    </row>
    <row r="2" spans="1:3" ht="13.5" thickBot="1"/>
    <row r="3" spans="1:3" ht="20.100000000000001" customHeight="1" thickTop="1">
      <c r="A3" s="68" t="s">
        <v>113</v>
      </c>
      <c r="B3" s="69">
        <v>2013</v>
      </c>
      <c r="C3" s="70">
        <v>2014</v>
      </c>
    </row>
    <row r="4" spans="1:3" ht="15">
      <c r="A4" s="56"/>
      <c r="B4" s="81"/>
      <c r="C4" s="82"/>
    </row>
    <row r="5" spans="1:3" ht="15">
      <c r="A5" s="57" t="s">
        <v>133</v>
      </c>
      <c r="B5" s="81">
        <f>Analyse_SIG!C19</f>
        <v>29070</v>
      </c>
      <c r="C5" s="82">
        <f>Analyse_SIG!D19</f>
        <v>-571</v>
      </c>
    </row>
    <row r="6" spans="1:3" ht="15">
      <c r="A6" s="58"/>
      <c r="B6" s="81"/>
      <c r="C6" s="82"/>
    </row>
    <row r="7" spans="1:3" ht="15">
      <c r="A7" s="59" t="s">
        <v>132</v>
      </c>
      <c r="B7" s="81">
        <f>CR_2013_2014!B33</f>
        <v>2386</v>
      </c>
      <c r="C7" s="82">
        <f>CR_2013_2014!C33</f>
        <v>2884</v>
      </c>
    </row>
    <row r="8" spans="1:3" ht="15">
      <c r="A8" s="59" t="s">
        <v>131</v>
      </c>
      <c r="B8" s="81">
        <f>CR_2013_2014!B8-CR_2013_2014!B33</f>
        <v>115</v>
      </c>
      <c r="C8" s="82">
        <f>CR_2013_2014!C8-CR_2013_2014!C33</f>
        <v>431</v>
      </c>
    </row>
    <row r="9" spans="1:3" ht="15">
      <c r="A9" s="59" t="s">
        <v>130</v>
      </c>
      <c r="B9" s="81">
        <f>-CR_2013_2014!B20</f>
        <v>-210</v>
      </c>
      <c r="C9" s="82">
        <f>-CR_2013_2014!C20</f>
        <v>-4</v>
      </c>
    </row>
    <row r="10" spans="1:3" ht="15">
      <c r="A10" s="59" t="s">
        <v>129</v>
      </c>
      <c r="B10" s="81"/>
      <c r="C10" s="82"/>
    </row>
    <row r="11" spans="1:3" ht="15">
      <c r="A11" s="59" t="s">
        <v>128</v>
      </c>
      <c r="B11" s="81">
        <f>CR_2013_2014!B23</f>
        <v>6</v>
      </c>
      <c r="C11" s="82">
        <f>CR_2013_2014!C23</f>
        <v>113</v>
      </c>
    </row>
    <row r="12" spans="1:3" ht="15">
      <c r="A12" s="59" t="s">
        <v>127</v>
      </c>
      <c r="B12" s="81">
        <f>-CR_2013_2014!B24</f>
        <v>-939</v>
      </c>
      <c r="C12" s="82">
        <f>-CR_2013_2014!C24</f>
        <v>-1159</v>
      </c>
    </row>
    <row r="13" spans="1:3" ht="15">
      <c r="A13" s="59" t="s">
        <v>126</v>
      </c>
      <c r="B13" s="81"/>
      <c r="C13" s="82"/>
    </row>
    <row r="14" spans="1:3" ht="15">
      <c r="A14" s="59" t="s">
        <v>125</v>
      </c>
      <c r="B14" s="81"/>
      <c r="C14" s="82"/>
    </row>
    <row r="15" spans="1:3" ht="15">
      <c r="A15" s="59" t="s">
        <v>124</v>
      </c>
      <c r="B15" s="81"/>
      <c r="C15" s="82"/>
    </row>
    <row r="16" spans="1:3" ht="15">
      <c r="A16" s="59" t="s">
        <v>123</v>
      </c>
      <c r="B16" s="81"/>
      <c r="C16" s="82"/>
    </row>
    <row r="17" spans="1:3" ht="15">
      <c r="A17" s="59" t="s">
        <v>122</v>
      </c>
      <c r="B17" s="81"/>
      <c r="C17" s="82"/>
    </row>
    <row r="18" spans="1:3" ht="15">
      <c r="A18" s="59" t="s">
        <v>121</v>
      </c>
      <c r="B18" s="81"/>
      <c r="C18" s="82"/>
    </row>
    <row r="19" spans="1:3" ht="15">
      <c r="A19" s="59" t="s">
        <v>120</v>
      </c>
      <c r="B19" s="81">
        <f>-CR_2013_2014!B28</f>
        <v>-7127</v>
      </c>
      <c r="C19" s="82">
        <f>-CR_2013_2014!C28+CR_2013_2014!C35+CR_2013_2014!C36</f>
        <v>-1671</v>
      </c>
    </row>
    <row r="20" spans="1:3" ht="15">
      <c r="A20" s="58" t="s">
        <v>119</v>
      </c>
      <c r="B20" s="81"/>
      <c r="C20" s="82"/>
    </row>
    <row r="21" spans="1:3" ht="15">
      <c r="A21" s="58" t="s">
        <v>118</v>
      </c>
      <c r="B21" s="81"/>
      <c r="C21" s="82"/>
    </row>
    <row r="22" spans="1:3" ht="15">
      <c r="A22" s="58" t="s">
        <v>117</v>
      </c>
      <c r="B22" s="81"/>
      <c r="C22" s="82"/>
    </row>
    <row r="23" spans="1:3" ht="15">
      <c r="A23" s="58" t="s">
        <v>116</v>
      </c>
      <c r="B23" s="81"/>
      <c r="C23" s="82"/>
    </row>
    <row r="24" spans="1:3" ht="15">
      <c r="A24" s="59" t="s">
        <v>115</v>
      </c>
      <c r="B24" s="81"/>
      <c r="C24" s="82"/>
    </row>
    <row r="25" spans="1:3" ht="15">
      <c r="A25" s="59" t="s">
        <v>114</v>
      </c>
      <c r="B25" s="81">
        <f>-CR_2013_2014!B30</f>
        <v>4</v>
      </c>
      <c r="C25" s="82">
        <f>-CR_2013_2014!C30</f>
        <v>1600</v>
      </c>
    </row>
    <row r="26" spans="1:3" ht="15">
      <c r="A26" s="60"/>
      <c r="B26" s="81"/>
      <c r="C26" s="82"/>
    </row>
    <row r="27" spans="1:3" ht="20.100000000000001" customHeight="1" thickBot="1">
      <c r="A27" s="61" t="s">
        <v>100</v>
      </c>
      <c r="B27" s="83">
        <f>SUM(B5:B26)</f>
        <v>23305</v>
      </c>
      <c r="C27" s="84">
        <f>SUM(C5:C26)</f>
        <v>1623</v>
      </c>
    </row>
    <row r="28" spans="1:3" ht="15.75" thickTop="1">
      <c r="A28" s="62"/>
      <c r="B28" s="62"/>
      <c r="C28" s="63"/>
    </row>
    <row r="29" spans="1:3" ht="15">
      <c r="A29" s="64"/>
      <c r="B29" s="64"/>
      <c r="C29" s="65"/>
    </row>
    <row r="30" spans="1:3" ht="15.75" thickBot="1">
      <c r="A30" s="64"/>
      <c r="B30" s="64"/>
      <c r="C30" s="65"/>
    </row>
    <row r="31" spans="1:3" ht="20.100000000000001" customHeight="1" thickTop="1">
      <c r="A31" s="68" t="s">
        <v>113</v>
      </c>
      <c r="B31" s="69">
        <v>2013</v>
      </c>
      <c r="C31" s="70">
        <v>2014</v>
      </c>
    </row>
    <row r="32" spans="1:3" ht="15">
      <c r="A32" s="56"/>
      <c r="B32" s="81"/>
      <c r="C32" s="82"/>
    </row>
    <row r="33" spans="1:3" ht="15">
      <c r="A33" s="66" t="s">
        <v>112</v>
      </c>
      <c r="B33" s="81">
        <f>Analyse_SIG!C32</f>
        <v>10920</v>
      </c>
      <c r="C33" s="82">
        <f>Analyse_SIG!D32</f>
        <v>-31215.88</v>
      </c>
    </row>
    <row r="34" spans="1:3" ht="15">
      <c r="A34" s="59"/>
      <c r="B34" s="81"/>
      <c r="C34" s="82"/>
    </row>
    <row r="35" spans="1:3" ht="15">
      <c r="A35" s="59" t="s">
        <v>111</v>
      </c>
      <c r="B35" s="81"/>
      <c r="C35" s="82"/>
    </row>
    <row r="36" spans="1:3" ht="15">
      <c r="A36" s="59" t="s">
        <v>110</v>
      </c>
      <c r="B36" s="81">
        <f>CR_2013_2014!B19</f>
        <v>16491</v>
      </c>
      <c r="C36" s="82">
        <f>CR_2013_2014!C19</f>
        <v>25405.95</v>
      </c>
    </row>
    <row r="37" spans="1:3" ht="15">
      <c r="A37" s="59" t="s">
        <v>109</v>
      </c>
      <c r="B37" s="81"/>
      <c r="C37" s="82"/>
    </row>
    <row r="38" spans="1:3" ht="15">
      <c r="A38" s="59" t="s">
        <v>108</v>
      </c>
      <c r="B38" s="81"/>
      <c r="C38" s="82">
        <f>CR_2013_2014!C35</f>
        <v>14000</v>
      </c>
    </row>
    <row r="39" spans="1:3" ht="15">
      <c r="A39" s="59"/>
      <c r="B39" s="81"/>
      <c r="C39" s="82"/>
    </row>
    <row r="40" spans="1:3" ht="15">
      <c r="A40" s="59" t="s">
        <v>107</v>
      </c>
      <c r="B40" s="81"/>
      <c r="C40" s="82"/>
    </row>
    <row r="41" spans="1:3" ht="15">
      <c r="A41" s="59" t="s">
        <v>106</v>
      </c>
      <c r="B41" s="81">
        <v>0</v>
      </c>
      <c r="C41" s="82"/>
    </row>
    <row r="42" spans="1:3" ht="15">
      <c r="A42" s="59" t="s">
        <v>105</v>
      </c>
      <c r="B42" s="81"/>
      <c r="C42" s="82"/>
    </row>
    <row r="43" spans="1:3" ht="15">
      <c r="A43" s="59" t="s">
        <v>104</v>
      </c>
      <c r="B43" s="81"/>
      <c r="C43" s="82"/>
    </row>
    <row r="44" spans="1:3" ht="15">
      <c r="A44" s="59"/>
      <c r="B44" s="81"/>
      <c r="C44" s="82"/>
    </row>
    <row r="45" spans="1:3" ht="15">
      <c r="A45" s="59" t="s">
        <v>103</v>
      </c>
      <c r="B45" s="81"/>
      <c r="C45" s="82"/>
    </row>
    <row r="46" spans="1:3" ht="15">
      <c r="A46" s="59"/>
      <c r="B46" s="81"/>
      <c r="C46" s="82"/>
    </row>
    <row r="47" spans="1:3" ht="15">
      <c r="A47" s="59" t="s">
        <v>102</v>
      </c>
      <c r="B47" s="81"/>
      <c r="C47" s="82">
        <f>CR_2013_2014!C36</f>
        <v>10</v>
      </c>
    </row>
    <row r="48" spans="1:3" ht="15">
      <c r="A48" s="59" t="s">
        <v>101</v>
      </c>
      <c r="B48" s="81">
        <f>-CR_2013_2014!B34</f>
        <v>-4106</v>
      </c>
      <c r="C48" s="82">
        <f>-CR_2013_2014!C34</f>
        <v>-6578</v>
      </c>
    </row>
    <row r="49" spans="1:3" ht="15">
      <c r="A49" s="60"/>
      <c r="B49" s="81"/>
      <c r="C49" s="82"/>
    </row>
    <row r="50" spans="1:3" ht="20.100000000000001" customHeight="1" thickBot="1">
      <c r="A50" s="67" t="s">
        <v>100</v>
      </c>
      <c r="B50" s="87">
        <f>SUM(B33:B49)</f>
        <v>23305</v>
      </c>
      <c r="C50" s="84">
        <f>SUM(C33:C49)</f>
        <v>1622.0699999999997</v>
      </c>
    </row>
    <row r="51" spans="1:3" ht="13.5" thickTop="1"/>
  </sheetData>
  <mergeCells count="1">
    <mergeCell ref="A1:C1"/>
  </mergeCells>
  <conditionalFormatting sqref="A1">
    <cfRule type="cellIs" dxfId="2" priority="1" operator="lessThan">
      <formula>0</formula>
    </cfRule>
  </conditionalFormatting>
  <printOptions horizontalCentered="1" verticalCentered="1"/>
  <pageMargins left="0.19685039370078741" right="0.19685039370078741" top="0.39370078740157483" bottom="0.39370078740157483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activeCell="D6" sqref="D6:G6"/>
    </sheetView>
  </sheetViews>
  <sheetFormatPr baseColWidth="10" defaultRowHeight="15"/>
  <cols>
    <col min="1" max="1" width="21" customWidth="1"/>
    <col min="2" max="2" width="36.85546875" customWidth="1"/>
    <col min="3" max="3" width="27.5703125" style="20" customWidth="1"/>
    <col min="4" max="4" width="16.85546875" style="20" customWidth="1"/>
    <col min="5" max="5" width="16.5703125" style="20" customWidth="1"/>
    <col min="6" max="8" width="16.7109375" style="23" customWidth="1"/>
  </cols>
  <sheetData>
    <row r="1" spans="1:8" ht="26.25">
      <c r="A1" s="109" t="s">
        <v>71</v>
      </c>
      <c r="B1" s="110"/>
      <c r="C1" s="110"/>
      <c r="D1" s="110"/>
      <c r="E1" s="110"/>
      <c r="F1" s="110"/>
      <c r="G1" s="110"/>
      <c r="H1" s="111"/>
    </row>
    <row r="3" spans="1:8" s="21" customFormat="1" ht="31.5" customHeight="1">
      <c r="A3" s="45" t="s">
        <v>61</v>
      </c>
      <c r="B3" s="45" t="s">
        <v>59</v>
      </c>
      <c r="C3" s="45" t="s">
        <v>60</v>
      </c>
      <c r="D3" s="46" t="s">
        <v>66</v>
      </c>
      <c r="E3" s="45">
        <v>2012</v>
      </c>
      <c r="F3" s="45">
        <v>2013</v>
      </c>
      <c r="G3" s="45">
        <v>2014</v>
      </c>
      <c r="H3" s="46" t="s">
        <v>62</v>
      </c>
    </row>
    <row r="4" spans="1:8" s="21" customFormat="1" ht="42" customHeight="1">
      <c r="A4" s="21" t="s">
        <v>50</v>
      </c>
      <c r="B4" s="21" t="s">
        <v>51</v>
      </c>
      <c r="C4" s="35" t="s">
        <v>69</v>
      </c>
      <c r="D4" s="29">
        <v>0.62</v>
      </c>
      <c r="E4" s="30" t="s">
        <v>74</v>
      </c>
      <c r="F4" s="25">
        <f>Analyse_SIG!C7/Analyse_SIG!C5</f>
        <v>-0.14258572814115084</v>
      </c>
      <c r="G4" s="25">
        <f>Analyse_SIG!D7/Analyse_SIG!D5</f>
        <v>0.30705666623773148</v>
      </c>
      <c r="H4" s="26" t="s">
        <v>63</v>
      </c>
    </row>
    <row r="5" spans="1:8" s="21" customFormat="1" ht="42" customHeight="1">
      <c r="B5" s="21" t="s">
        <v>52</v>
      </c>
      <c r="C5" s="22" t="s">
        <v>75</v>
      </c>
      <c r="D5" s="31">
        <v>0.1852</v>
      </c>
      <c r="E5" s="32">
        <v>0.17</v>
      </c>
      <c r="F5" s="25">
        <f>(Analyse_SIG!C12-Analyse_SIG!B12)/Analyse_SIG!B12</f>
        <v>7.4463219347743415E-2</v>
      </c>
      <c r="G5" s="25">
        <f>(Analyse_SIG!D12-Analyse_SIG!C12)/Analyse_SIG!C12</f>
        <v>2.2155871921865546E-2</v>
      </c>
      <c r="H5" s="26" t="s">
        <v>64</v>
      </c>
    </row>
    <row r="6" spans="1:8" s="21" customFormat="1" ht="42" customHeight="1">
      <c r="B6" s="21" t="s">
        <v>53</v>
      </c>
      <c r="C6" s="22" t="s">
        <v>76</v>
      </c>
      <c r="D6" s="31">
        <v>0.14699999999999999</v>
      </c>
      <c r="E6" s="32">
        <v>0.1</v>
      </c>
      <c r="F6" s="25">
        <f>(Analyse_SIG!C15-Analyse_SIG!B15)/Analyse_SIG!B15</f>
        <v>3.3589278963355014E-2</v>
      </c>
      <c r="G6" s="25">
        <f>(Analyse_SIG!D15-Analyse_SIG!C15)/Analyse_SIG!C15</f>
        <v>-7.9426604578889462E-2</v>
      </c>
      <c r="H6" s="26" t="s">
        <v>64</v>
      </c>
    </row>
    <row r="7" spans="1:8" s="21" customFormat="1" ht="42" customHeight="1">
      <c r="A7" s="21" t="s">
        <v>54</v>
      </c>
      <c r="B7" s="21" t="s">
        <v>55</v>
      </c>
      <c r="C7" s="22" t="s">
        <v>57</v>
      </c>
      <c r="D7" s="33">
        <v>0.42</v>
      </c>
      <c r="E7" s="34">
        <f>Analyse_SIG!B15/Analyse_SIG!B12</f>
        <v>0.4927705487547922</v>
      </c>
      <c r="F7" s="25">
        <f>Analyse_SIG!C15/Analyse_SIG!C12</f>
        <v>0.47402493357662662</v>
      </c>
      <c r="G7" s="25">
        <f>Analyse_SIG!D15/Analyse_SIG!D12</f>
        <v>0.42691604539376787</v>
      </c>
      <c r="H7" s="26" t="s">
        <v>65</v>
      </c>
    </row>
    <row r="8" spans="1:8" s="21" customFormat="1" ht="42" customHeight="1">
      <c r="B8" s="21" t="s">
        <v>56</v>
      </c>
      <c r="C8" s="22" t="s">
        <v>58</v>
      </c>
      <c r="D8" s="31">
        <v>2.9000000000000001E-2</v>
      </c>
      <c r="E8" s="34">
        <f>Analyse_SIG!B19/Analyse_SIG!B12</f>
        <v>5.131407192706567E-2</v>
      </c>
      <c r="F8" s="25">
        <f>Analyse_SIG!C19/Analyse_SIG!C12</f>
        <v>3.4760170369077199E-2</v>
      </c>
      <c r="G8" s="25">
        <f>Analyse_SIG!D19/Analyse_SIG!D12</f>
        <v>-6.6796828846871486E-4</v>
      </c>
      <c r="H8" s="26" t="s">
        <v>64</v>
      </c>
    </row>
    <row r="9" spans="1:8" s="21" customFormat="1" ht="42" customHeight="1">
      <c r="B9" s="21" t="s">
        <v>67</v>
      </c>
      <c r="C9" s="22" t="s">
        <v>68</v>
      </c>
      <c r="D9" s="31">
        <v>1.7999999999999999E-2</v>
      </c>
      <c r="E9" s="34">
        <f>Analyse_SIG!B27/Analyse_SIG!B12</f>
        <v>3.3614956882817883E-2</v>
      </c>
      <c r="F9" s="25">
        <f>Analyse_SIG!C27/Analyse_SIG!C12</f>
        <v>1.6665032488263808E-2</v>
      </c>
      <c r="G9" s="25">
        <f>Analyse_SIG!D27/Analyse_SIG!D12</f>
        <v>-2.7738816210455635E-2</v>
      </c>
      <c r="H9" s="26" t="s">
        <v>64</v>
      </c>
    </row>
    <row r="10" spans="1:8" s="21" customFormat="1" ht="19.5" customHeight="1">
      <c r="C10" s="22"/>
      <c r="D10" s="22"/>
      <c r="E10" s="22"/>
      <c r="F10" s="24"/>
      <c r="G10" s="24"/>
      <c r="H10" s="24"/>
    </row>
    <row r="11" spans="1:8" s="21" customFormat="1" ht="19.5" customHeight="1">
      <c r="C11" s="22"/>
      <c r="D11" s="22"/>
      <c r="E11" s="22"/>
      <c r="F11" s="24"/>
      <c r="G11" s="24"/>
      <c r="H11" s="24"/>
    </row>
    <row r="12" spans="1:8" s="21" customFormat="1" ht="19.5" customHeight="1">
      <c r="C12" s="22"/>
      <c r="D12" s="22"/>
      <c r="E12" s="22"/>
      <c r="F12" s="24"/>
      <c r="G12" s="24"/>
      <c r="H12" s="24"/>
    </row>
    <row r="13" spans="1:8" s="21" customFormat="1" ht="19.5" customHeight="1">
      <c r="C13" s="22"/>
      <c r="D13" s="22"/>
      <c r="E13" s="22"/>
      <c r="F13" s="24"/>
      <c r="G13" s="24"/>
      <c r="H13" s="24"/>
    </row>
    <row r="14" spans="1:8" s="21" customFormat="1" ht="19.5" customHeight="1">
      <c r="C14" s="22"/>
      <c r="D14" s="22"/>
      <c r="E14" s="22"/>
      <c r="F14" s="24"/>
      <c r="G14" s="24"/>
      <c r="H14" s="24"/>
    </row>
    <row r="15" spans="1:8" s="21" customFormat="1" ht="19.5" customHeight="1">
      <c r="C15" s="22"/>
      <c r="D15" s="22"/>
      <c r="E15" s="22"/>
      <c r="F15" s="24"/>
      <c r="G15" s="24"/>
      <c r="H15" s="24"/>
    </row>
    <row r="16" spans="1:8" s="21" customFormat="1" ht="19.5" customHeight="1">
      <c r="C16" s="22"/>
      <c r="D16" s="22"/>
      <c r="E16" s="22"/>
      <c r="F16" s="24"/>
      <c r="G16" s="24"/>
      <c r="H16" s="24"/>
    </row>
    <row r="17" spans="3:8" s="21" customFormat="1" ht="19.5" customHeight="1">
      <c r="C17" s="22"/>
      <c r="D17" s="22"/>
      <c r="E17" s="22"/>
      <c r="F17" s="24"/>
      <c r="G17" s="24"/>
      <c r="H17" s="24"/>
    </row>
    <row r="18" spans="3:8" s="21" customFormat="1" ht="19.5" customHeight="1">
      <c r="C18" s="22"/>
      <c r="D18" s="22"/>
      <c r="E18" s="22"/>
      <c r="F18" s="24"/>
      <c r="G18" s="24"/>
      <c r="H18" s="24"/>
    </row>
    <row r="19" spans="3:8" s="21" customFormat="1" ht="19.5" customHeight="1">
      <c r="C19" s="22"/>
      <c r="D19" s="22"/>
      <c r="E19" s="22"/>
      <c r="F19" s="24"/>
      <c r="G19" s="24"/>
      <c r="H19" s="24"/>
    </row>
    <row r="20" spans="3:8" s="21" customFormat="1" ht="19.5" customHeight="1">
      <c r="C20" s="22"/>
      <c r="D20" s="22"/>
      <c r="E20" s="22"/>
      <c r="F20" s="24"/>
      <c r="G20" s="24"/>
      <c r="H20" s="24"/>
    </row>
    <row r="21" spans="3:8" s="21" customFormat="1" ht="19.5" customHeight="1">
      <c r="C21" s="22"/>
      <c r="D21" s="22"/>
      <c r="E21" s="22"/>
      <c r="F21" s="24"/>
      <c r="G21" s="24"/>
      <c r="H21" s="24"/>
    </row>
    <row r="22" spans="3:8" s="21" customFormat="1" ht="19.5" customHeight="1">
      <c r="C22" s="22"/>
      <c r="D22" s="22"/>
      <c r="E22" s="22"/>
      <c r="F22" s="24"/>
      <c r="G22" s="24"/>
      <c r="H22" s="24"/>
    </row>
    <row r="23" spans="3:8" s="21" customFormat="1" ht="19.5" customHeight="1">
      <c r="C23" s="22"/>
      <c r="D23" s="22"/>
      <c r="E23" s="22"/>
      <c r="F23" s="24"/>
      <c r="G23" s="24"/>
      <c r="H23" s="24"/>
    </row>
    <row r="24" spans="3:8" s="21" customFormat="1" ht="19.5" customHeight="1">
      <c r="C24" s="22"/>
      <c r="D24" s="22"/>
      <c r="E24" s="22"/>
      <c r="F24" s="24"/>
      <c r="G24" s="24"/>
      <c r="H24" s="24"/>
    </row>
    <row r="25" spans="3:8" s="21" customFormat="1" ht="19.5" customHeight="1">
      <c r="C25" s="22"/>
      <c r="D25" s="22"/>
      <c r="E25" s="22"/>
      <c r="F25" s="24"/>
      <c r="G25" s="24"/>
      <c r="H25" s="24"/>
    </row>
    <row r="26" spans="3:8" s="21" customFormat="1" ht="19.5" customHeight="1">
      <c r="C26" s="22"/>
      <c r="D26" s="22"/>
      <c r="E26" s="22"/>
      <c r="F26" s="24"/>
      <c r="G26" s="24"/>
      <c r="H26" s="24"/>
    </row>
    <row r="27" spans="3:8" s="21" customFormat="1" ht="19.5" customHeight="1">
      <c r="C27" s="22"/>
      <c r="D27" s="22"/>
      <c r="E27" s="22"/>
      <c r="F27" s="24"/>
      <c r="G27" s="24"/>
      <c r="H27" s="24"/>
    </row>
    <row r="28" spans="3:8" s="21" customFormat="1" ht="19.5" customHeight="1">
      <c r="C28" s="22"/>
      <c r="D28" s="22"/>
      <c r="E28" s="22"/>
      <c r="F28" s="24"/>
      <c r="G28" s="24"/>
      <c r="H28" s="24"/>
    </row>
  </sheetData>
  <mergeCells count="1">
    <mergeCell ref="A1:H1"/>
  </mergeCells>
  <conditionalFormatting sqref="A1:A1048576 I1:XFD1048576 B2:H1048576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activeCell="B4" sqref="B4"/>
    </sheetView>
  </sheetViews>
  <sheetFormatPr baseColWidth="10" defaultRowHeight="15"/>
  <cols>
    <col min="1" max="1" width="28.42578125" customWidth="1"/>
    <col min="2" max="2" width="18.5703125" customWidth="1"/>
    <col min="3" max="3" width="28.42578125" customWidth="1"/>
    <col min="4" max="4" width="18.5703125" customWidth="1"/>
  </cols>
  <sheetData>
    <row r="1" spans="1:4" ht="26.25">
      <c r="A1" s="110" t="s">
        <v>31</v>
      </c>
      <c r="B1" s="110"/>
      <c r="C1" s="110"/>
      <c r="D1" s="111"/>
    </row>
    <row r="4" spans="1:4" ht="18.75">
      <c r="A4" s="9" t="s">
        <v>34</v>
      </c>
      <c r="B4" s="39">
        <v>233872</v>
      </c>
      <c r="C4" s="10" t="s">
        <v>35</v>
      </c>
      <c r="D4" s="40">
        <v>213564</v>
      </c>
    </row>
    <row r="5" spans="1:4">
      <c r="A5" s="11" t="s">
        <v>41</v>
      </c>
      <c r="B5" s="37">
        <v>233872</v>
      </c>
      <c r="C5" s="13" t="s">
        <v>38</v>
      </c>
      <c r="D5" s="38">
        <v>48282</v>
      </c>
    </row>
    <row r="6" spans="1:4" ht="30">
      <c r="A6" s="11"/>
      <c r="B6" s="37"/>
      <c r="C6" s="14" t="s">
        <v>42</v>
      </c>
      <c r="D6" s="38">
        <v>163663</v>
      </c>
    </row>
    <row r="7" spans="1:4">
      <c r="A7" s="15"/>
      <c r="B7" s="37"/>
      <c r="C7" s="13" t="s">
        <v>43</v>
      </c>
      <c r="D7" s="38">
        <v>1619</v>
      </c>
    </row>
    <row r="8" spans="1:4">
      <c r="A8" s="15"/>
      <c r="B8" s="37"/>
      <c r="C8" s="13"/>
      <c r="D8" s="38"/>
    </row>
    <row r="9" spans="1:4" ht="18.75">
      <c r="A9" s="16" t="s">
        <v>32</v>
      </c>
      <c r="B9" s="42">
        <v>338648</v>
      </c>
      <c r="C9" s="17" t="s">
        <v>36</v>
      </c>
      <c r="D9" s="41">
        <v>369615</v>
      </c>
    </row>
    <row r="10" spans="1:4">
      <c r="A10" s="11" t="s">
        <v>70</v>
      </c>
      <c r="B10" s="37">
        <v>44585.13</v>
      </c>
      <c r="C10" s="13" t="s">
        <v>44</v>
      </c>
      <c r="D10" s="38">
        <v>142181</v>
      </c>
    </row>
    <row r="11" spans="1:4">
      <c r="A11" s="11" t="s">
        <v>46</v>
      </c>
      <c r="B11" s="37">
        <v>13172.92</v>
      </c>
      <c r="C11" s="13" t="s">
        <v>45</v>
      </c>
      <c r="D11" s="38">
        <v>64393</v>
      </c>
    </row>
    <row r="12" spans="1:4">
      <c r="A12" s="11" t="s">
        <v>47</v>
      </c>
      <c r="B12" s="37">
        <v>275597.95</v>
      </c>
      <c r="C12" s="36" t="s">
        <v>78</v>
      </c>
      <c r="D12" s="38">
        <v>13041</v>
      </c>
    </row>
    <row r="13" spans="1:4">
      <c r="A13" s="11" t="s">
        <v>77</v>
      </c>
      <c r="B13" s="37">
        <v>5292</v>
      </c>
      <c r="C13" s="36" t="s">
        <v>99</v>
      </c>
      <c r="D13" s="38">
        <v>150000</v>
      </c>
    </row>
    <row r="14" spans="1:4">
      <c r="A14" s="11"/>
      <c r="B14" s="37"/>
      <c r="C14" s="12"/>
      <c r="D14" s="38"/>
    </row>
    <row r="15" spans="1:4" ht="18.75">
      <c r="A15" s="16" t="s">
        <v>33</v>
      </c>
      <c r="B15" s="42">
        <v>10849</v>
      </c>
      <c r="C15" s="17" t="s">
        <v>37</v>
      </c>
      <c r="D15" s="41">
        <v>190</v>
      </c>
    </row>
    <row r="16" spans="1:4">
      <c r="A16" s="11" t="s">
        <v>39</v>
      </c>
      <c r="B16" s="37">
        <v>10849</v>
      </c>
      <c r="C16" s="13" t="s">
        <v>49</v>
      </c>
      <c r="D16" s="38">
        <v>190</v>
      </c>
    </row>
    <row r="17" spans="1:4">
      <c r="A17" s="11" t="s">
        <v>40</v>
      </c>
      <c r="B17" s="37"/>
      <c r="C17" s="12"/>
      <c r="D17" s="38"/>
    </row>
    <row r="18" spans="1:4">
      <c r="A18" s="15"/>
      <c r="B18" s="37"/>
      <c r="C18" s="12"/>
      <c r="D18" s="38"/>
    </row>
    <row r="19" spans="1:4" ht="18.75">
      <c r="A19" s="18" t="s">
        <v>48</v>
      </c>
      <c r="B19" s="44">
        <v>583369</v>
      </c>
      <c r="C19" s="19" t="s">
        <v>48</v>
      </c>
      <c r="D19" s="43">
        <v>583369</v>
      </c>
    </row>
    <row r="21" spans="1:4" ht="26.25">
      <c r="A21" s="110"/>
      <c r="B21" s="110"/>
      <c r="C21" s="110"/>
      <c r="D21" s="111"/>
    </row>
  </sheetData>
  <mergeCells count="2">
    <mergeCell ref="A1:D1"/>
    <mergeCell ref="A21:D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selection activeCell="A3" sqref="A3"/>
    </sheetView>
  </sheetViews>
  <sheetFormatPr baseColWidth="10" defaultRowHeight="15"/>
  <cols>
    <col min="1" max="1" width="28.42578125" customWidth="1"/>
    <col min="2" max="2" width="18.5703125" customWidth="1"/>
    <col min="3" max="3" width="28.42578125" customWidth="1"/>
    <col min="4" max="4" width="18.5703125" customWidth="1"/>
  </cols>
  <sheetData>
    <row r="1" spans="1:4" ht="26.25">
      <c r="A1" s="110" t="s">
        <v>79</v>
      </c>
      <c r="B1" s="110"/>
      <c r="C1" s="110"/>
      <c r="D1" s="111"/>
    </row>
    <row r="4" spans="1:4" ht="18.75">
      <c r="A4" s="9" t="s">
        <v>34</v>
      </c>
      <c r="B4" s="39">
        <v>232984</v>
      </c>
      <c r="C4" s="10" t="s">
        <v>35</v>
      </c>
      <c r="D4" s="40">
        <v>208459.07</v>
      </c>
    </row>
    <row r="5" spans="1:4">
      <c r="A5" s="11" t="s">
        <v>41</v>
      </c>
      <c r="B5" s="37">
        <v>232984</v>
      </c>
      <c r="C5" s="13" t="s">
        <v>38</v>
      </c>
      <c r="D5" s="38">
        <v>17067.12</v>
      </c>
    </row>
    <row r="6" spans="1:4" ht="30">
      <c r="A6" s="11"/>
      <c r="B6" s="37"/>
      <c r="C6" s="14" t="s">
        <v>42</v>
      </c>
      <c r="D6" s="38">
        <v>185901.95</v>
      </c>
    </row>
    <row r="7" spans="1:4">
      <c r="A7" s="15"/>
      <c r="B7" s="37"/>
      <c r="C7" s="13" t="s">
        <v>43</v>
      </c>
      <c r="D7" s="38">
        <v>5490</v>
      </c>
    </row>
    <row r="8" spans="1:4">
      <c r="A8" s="15"/>
      <c r="B8" s="37"/>
      <c r="C8" s="13"/>
      <c r="D8" s="38"/>
    </row>
    <row r="9" spans="1:4" ht="18.75">
      <c r="A9" s="16" t="s">
        <v>32</v>
      </c>
      <c r="B9" s="42">
        <v>339368.07</v>
      </c>
      <c r="C9" s="17" t="s">
        <v>36</v>
      </c>
      <c r="D9" s="41">
        <v>376600</v>
      </c>
    </row>
    <row r="10" spans="1:4">
      <c r="A10" s="11" t="s">
        <v>70</v>
      </c>
      <c r="B10" s="37">
        <v>47753.38</v>
      </c>
      <c r="C10" s="13" t="s">
        <v>44</v>
      </c>
      <c r="D10" s="38">
        <v>167155</v>
      </c>
    </row>
    <row r="11" spans="1:4">
      <c r="A11" s="11" t="s">
        <v>46</v>
      </c>
      <c r="B11" s="37">
        <v>14038.17</v>
      </c>
      <c r="C11" s="13" t="s">
        <v>45</v>
      </c>
      <c r="D11" s="38">
        <v>54683</v>
      </c>
    </row>
    <row r="12" spans="1:4">
      <c r="A12" s="11" t="s">
        <v>47</v>
      </c>
      <c r="B12" s="37">
        <v>270517.77</v>
      </c>
      <c r="C12" s="36" t="s">
        <v>78</v>
      </c>
      <c r="D12" s="38">
        <v>4762</v>
      </c>
    </row>
    <row r="13" spans="1:4">
      <c r="A13" s="11" t="s">
        <v>77</v>
      </c>
      <c r="B13" s="37">
        <v>7058.75</v>
      </c>
      <c r="C13" s="36" t="s">
        <v>99</v>
      </c>
      <c r="D13" s="38">
        <v>150000</v>
      </c>
    </row>
    <row r="14" spans="1:4">
      <c r="A14" s="11"/>
      <c r="B14" s="37"/>
      <c r="C14" s="12"/>
      <c r="D14" s="38"/>
    </row>
    <row r="15" spans="1:4" ht="18.75">
      <c r="A15" s="16" t="s">
        <v>33</v>
      </c>
      <c r="B15" s="42">
        <v>16149</v>
      </c>
      <c r="C15" s="17" t="s">
        <v>37</v>
      </c>
      <c r="D15" s="41">
        <v>3442</v>
      </c>
    </row>
    <row r="16" spans="1:4">
      <c r="A16" s="11" t="s">
        <v>39</v>
      </c>
      <c r="B16" s="37">
        <v>16149</v>
      </c>
      <c r="C16" s="13" t="s">
        <v>49</v>
      </c>
      <c r="D16" s="38">
        <v>3442</v>
      </c>
    </row>
    <row r="17" spans="1:4">
      <c r="A17" s="11" t="s">
        <v>40</v>
      </c>
      <c r="B17" s="37"/>
      <c r="C17" s="12"/>
      <c r="D17" s="38"/>
    </row>
    <row r="18" spans="1:4">
      <c r="A18" s="15"/>
      <c r="B18" s="37"/>
      <c r="C18" s="12"/>
      <c r="D18" s="38"/>
    </row>
    <row r="19" spans="1:4" ht="18.75">
      <c r="A19" s="18" t="s">
        <v>48</v>
      </c>
      <c r="B19" s="44">
        <v>588501.07000000007</v>
      </c>
      <c r="C19" s="19" t="s">
        <v>48</v>
      </c>
      <c r="D19" s="43">
        <v>588501.07000000007</v>
      </c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B11" sqref="B11"/>
    </sheetView>
  </sheetViews>
  <sheetFormatPr baseColWidth="10" defaultRowHeight="15"/>
  <cols>
    <col min="1" max="1" width="40.7109375" customWidth="1"/>
    <col min="2" max="3" width="18.140625" customWidth="1"/>
  </cols>
  <sheetData>
    <row r="1" spans="1:3" ht="26.25">
      <c r="A1" s="109" t="s">
        <v>83</v>
      </c>
      <c r="B1" s="110"/>
      <c r="C1" s="111"/>
    </row>
    <row r="3" spans="1:3" ht="18.75">
      <c r="A3" s="50"/>
      <c r="B3" s="51">
        <v>2013</v>
      </c>
      <c r="C3" s="51">
        <v>2014</v>
      </c>
    </row>
    <row r="4" spans="1:3" ht="18.75">
      <c r="A4" s="52" t="s">
        <v>80</v>
      </c>
      <c r="B4" s="53">
        <f>Bilan_Fonctionnel_2013!D4-Bilan_Fonctionnel_2013!B4</f>
        <v>-20308</v>
      </c>
      <c r="C4" s="53">
        <f>Bilan_Fonctionnel_2014!D4-Bilan_Fonctionnel_2014!B4</f>
        <v>-24524.929999999993</v>
      </c>
    </row>
    <row r="5" spans="1:3" ht="18.75">
      <c r="A5" s="52" t="s">
        <v>81</v>
      </c>
      <c r="B5" s="53">
        <f>Bilan_Fonctionnel_2013!B9-Bilan_Fonctionnel_2013!D9</f>
        <v>-30967</v>
      </c>
      <c r="C5" s="53">
        <f>Bilan_Fonctionnel_2014!B9-Bilan_Fonctionnel_2014!D9</f>
        <v>-37231.929999999993</v>
      </c>
    </row>
    <row r="6" spans="1:3" ht="18.75">
      <c r="A6" s="52" t="s">
        <v>82</v>
      </c>
      <c r="B6" s="53">
        <f>Bilan_Fonctionnel_2013!B15-Bilan_Fonctionnel_2013!D15</f>
        <v>10659</v>
      </c>
      <c r="C6" s="53">
        <f>Bilan_Fonctionnel_2014!B15-Bilan_Fonctionnel_2014!D15</f>
        <v>12707</v>
      </c>
    </row>
    <row r="7" spans="1:3" ht="18.75">
      <c r="A7" s="50"/>
      <c r="B7" s="54">
        <f>B4-B5</f>
        <v>10659</v>
      </c>
      <c r="C7" s="54">
        <f>C4-C5</f>
        <v>12707</v>
      </c>
    </row>
  </sheetData>
  <mergeCells count="1">
    <mergeCell ref="A1:C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sqref="A1:F1"/>
    </sheetView>
  </sheetViews>
  <sheetFormatPr baseColWidth="10" defaultRowHeight="15"/>
  <cols>
    <col min="1" max="1" width="21" customWidth="1"/>
    <col min="2" max="2" width="36.85546875" customWidth="1"/>
    <col min="3" max="3" width="46.5703125" style="20" customWidth="1"/>
    <col min="4" max="6" width="16.7109375" style="23" customWidth="1"/>
  </cols>
  <sheetData>
    <row r="1" spans="1:6" ht="26.25">
      <c r="A1" s="109" t="s">
        <v>84</v>
      </c>
      <c r="B1" s="110"/>
      <c r="C1" s="110"/>
      <c r="D1" s="110"/>
      <c r="E1" s="110"/>
      <c r="F1" s="111"/>
    </row>
    <row r="3" spans="1:6" s="21" customFormat="1" ht="31.5" customHeight="1">
      <c r="A3" s="45" t="s">
        <v>61</v>
      </c>
      <c r="B3" s="45" t="s">
        <v>59</v>
      </c>
      <c r="C3" s="45" t="s">
        <v>60</v>
      </c>
      <c r="D3" s="45">
        <v>2013</v>
      </c>
      <c r="E3" s="45">
        <v>2014</v>
      </c>
      <c r="F3" s="46" t="s">
        <v>62</v>
      </c>
    </row>
    <row r="4" spans="1:6" s="21" customFormat="1" ht="48" customHeight="1">
      <c r="A4" s="21" t="s">
        <v>85</v>
      </c>
      <c r="B4" s="21" t="s">
        <v>87</v>
      </c>
      <c r="C4" s="47" t="s">
        <v>88</v>
      </c>
      <c r="D4" s="25">
        <f>(Bilan_Fonctionnel_2013!D7+Bilan_Fonctionnel_2013!D16)/(Bilan_Fonctionnel_2013!D5+Bilan_Fonctionnel_2013!D6)</f>
        <v>8.5352331972917504E-3</v>
      </c>
      <c r="E4" s="25">
        <f>(Bilan_Fonctionnel_2014!D7+Bilan_Fonctionnel_2014!D16)/(Bilan_Fonctionnel_2014!D5+Bilan_Fonctionnel_2014!D6)</f>
        <v>4.4006705061022347E-2</v>
      </c>
      <c r="F4" s="26" t="s">
        <v>65</v>
      </c>
    </row>
    <row r="5" spans="1:6" s="21" customFormat="1" ht="48" customHeight="1">
      <c r="B5" s="21" t="s">
        <v>91</v>
      </c>
      <c r="C5" s="21" t="s">
        <v>89</v>
      </c>
      <c r="D5" s="25">
        <f>Bilan_Fonctionnel_2013!D4/Bilan_Fonctionnel_2013!B4</f>
        <v>0.91316617636998021</v>
      </c>
      <c r="E5" s="25">
        <f>Bilan_Fonctionnel_2014!D4/Bilan_Fonctionnel_2014!B4</f>
        <v>0.89473556124025688</v>
      </c>
      <c r="F5" s="26" t="s">
        <v>65</v>
      </c>
    </row>
    <row r="6" spans="1:6" s="21" customFormat="1" ht="48" customHeight="1">
      <c r="B6" s="21" t="s">
        <v>90</v>
      </c>
      <c r="C6" s="21" t="s">
        <v>92</v>
      </c>
      <c r="D6" s="25">
        <f>Bilan_Fonctionnel_2013!D4/(Bilan_Fonctionnel_2013!B4+Bilan_Fonctionnel_2013!B9)</f>
        <v>0.37302452316076296</v>
      </c>
      <c r="E6" s="25">
        <f>Bilan_Fonctionnel_2014!D4/(Bilan_Fonctionnel_2014!B4+Bilan_Fonctionnel_2014!B9)</f>
        <v>0.36421475683664423</v>
      </c>
      <c r="F6" s="26" t="s">
        <v>65</v>
      </c>
    </row>
    <row r="7" spans="1:6" s="21" customFormat="1" ht="48" customHeight="1">
      <c r="A7" s="21" t="s">
        <v>86</v>
      </c>
      <c r="B7" s="21" t="s">
        <v>93</v>
      </c>
      <c r="C7" s="48" t="s">
        <v>96</v>
      </c>
      <c r="D7" s="49">
        <f>(Bilan_Fonctionnel_2013!B12/Analyse_SIG!C12*1.196)*360</f>
        <v>141.88828120941957</v>
      </c>
      <c r="E7" s="49">
        <f>(Bilan_Fonctionnel_2014!B12/Analyse_SIG!D12*1.2)*360</f>
        <v>136.70968488508254</v>
      </c>
      <c r="F7" s="26" t="s">
        <v>65</v>
      </c>
    </row>
    <row r="8" spans="1:6" s="21" customFormat="1" ht="48" customHeight="1">
      <c r="B8" s="21" t="s">
        <v>94</v>
      </c>
      <c r="C8" s="48" t="s">
        <v>97</v>
      </c>
      <c r="D8" s="49">
        <f>(Bilan_Fonctionnel_2013!D10/(Analyse_SIG!C6+Analyse_SIG!C10+Analyse_SIG!C14)*1.196)*360</f>
        <v>138.83900935308577</v>
      </c>
      <c r="E8" s="49">
        <f>Bilan_Fonctionnel_2014!D10/((Analyse_SIG!D6+Analyse_SIG!D10+Analyse_SIG!D14)*1.2)*360</f>
        <v>102.36278994344711</v>
      </c>
      <c r="F8" s="26" t="s">
        <v>64</v>
      </c>
    </row>
    <row r="9" spans="1:6" s="21" customFormat="1" ht="48" customHeight="1">
      <c r="B9" s="21" t="s">
        <v>95</v>
      </c>
      <c r="C9" s="21" t="s">
        <v>98</v>
      </c>
      <c r="D9" s="25">
        <f>Equilibre_fonctionnel!B5/Analyse_SIG!C12</f>
        <v>-3.7028489708263286E-2</v>
      </c>
      <c r="E9" s="25">
        <f>Equilibre_fonctionnel!C5/Analyse_SIG!D12</f>
        <v>-4.3554726021868641E-2</v>
      </c>
      <c r="F9" s="26" t="s">
        <v>65</v>
      </c>
    </row>
    <row r="10" spans="1:6" s="21" customFormat="1" ht="19.5" customHeight="1">
      <c r="C10" s="22"/>
      <c r="D10" s="24"/>
      <c r="E10" s="24"/>
      <c r="F10" s="24"/>
    </row>
    <row r="11" spans="1:6" s="21" customFormat="1" ht="19.5" customHeight="1">
      <c r="C11" s="22"/>
      <c r="D11" s="24"/>
      <c r="E11" s="24"/>
      <c r="F11" s="24"/>
    </row>
    <row r="12" spans="1:6" s="21" customFormat="1" ht="19.5" customHeight="1">
      <c r="C12" s="22"/>
      <c r="D12" s="24"/>
      <c r="E12" s="24"/>
      <c r="F12" s="24"/>
    </row>
    <row r="13" spans="1:6" s="21" customFormat="1" ht="19.5" customHeight="1">
      <c r="C13" s="22"/>
      <c r="D13" s="24"/>
      <c r="E13" s="24"/>
      <c r="F13" s="24"/>
    </row>
    <row r="14" spans="1:6" s="21" customFormat="1" ht="19.5" customHeight="1">
      <c r="C14" s="22"/>
      <c r="D14" s="24"/>
      <c r="E14" s="24"/>
      <c r="F14" s="24"/>
    </row>
    <row r="15" spans="1:6" s="21" customFormat="1" ht="19.5" customHeight="1">
      <c r="C15" s="22"/>
      <c r="D15" s="24"/>
      <c r="E15" s="24"/>
      <c r="F15" s="24"/>
    </row>
    <row r="16" spans="1:6" s="21" customFormat="1" ht="19.5" customHeight="1">
      <c r="C16" s="22"/>
      <c r="D16" s="24"/>
      <c r="E16" s="24"/>
      <c r="F16" s="24"/>
    </row>
    <row r="17" spans="3:6" s="21" customFormat="1" ht="19.5" customHeight="1">
      <c r="C17" s="22"/>
      <c r="D17" s="24"/>
      <c r="E17" s="24"/>
      <c r="F17" s="24"/>
    </row>
    <row r="18" spans="3:6" s="21" customFormat="1" ht="19.5" customHeight="1">
      <c r="C18" s="22"/>
      <c r="D18" s="24"/>
      <c r="E18" s="24"/>
      <c r="F18" s="24"/>
    </row>
    <row r="19" spans="3:6" s="21" customFormat="1" ht="19.5" customHeight="1">
      <c r="C19" s="22"/>
      <c r="D19" s="24"/>
      <c r="E19" s="24"/>
      <c r="F19" s="24"/>
    </row>
    <row r="20" spans="3:6" s="21" customFormat="1" ht="19.5" customHeight="1">
      <c r="C20" s="22"/>
      <c r="D20" s="24"/>
      <c r="E20" s="24"/>
      <c r="F20" s="24"/>
    </row>
    <row r="21" spans="3:6" s="21" customFormat="1" ht="19.5" customHeight="1">
      <c r="C21" s="22"/>
      <c r="D21" s="24"/>
      <c r="E21" s="24"/>
      <c r="F21" s="24"/>
    </row>
    <row r="22" spans="3:6" s="21" customFormat="1" ht="19.5" customHeight="1">
      <c r="C22" s="22"/>
      <c r="D22" s="24"/>
      <c r="E22" s="24"/>
      <c r="F22" s="24"/>
    </row>
    <row r="23" spans="3:6" s="21" customFormat="1" ht="19.5" customHeight="1">
      <c r="C23" s="22"/>
      <c r="D23" s="24"/>
      <c r="E23" s="24"/>
      <c r="F23" s="24"/>
    </row>
    <row r="24" spans="3:6" s="21" customFormat="1" ht="19.5" customHeight="1">
      <c r="C24" s="22"/>
      <c r="D24" s="24"/>
      <c r="E24" s="24"/>
      <c r="F24" s="24"/>
    </row>
    <row r="25" spans="3:6" s="21" customFormat="1" ht="19.5" customHeight="1">
      <c r="C25" s="22"/>
      <c r="D25" s="24"/>
      <c r="E25" s="24"/>
      <c r="F25" s="24"/>
    </row>
    <row r="26" spans="3:6" s="21" customFormat="1" ht="19.5" customHeight="1">
      <c r="C26" s="22"/>
      <c r="D26" s="24"/>
      <c r="E26" s="24"/>
      <c r="F26" s="24"/>
    </row>
    <row r="27" spans="3:6" s="21" customFormat="1" ht="19.5" customHeight="1">
      <c r="C27" s="22"/>
      <c r="D27" s="24"/>
      <c r="E27" s="24"/>
      <c r="F27" s="24"/>
    </row>
    <row r="28" spans="3:6" s="21" customFormat="1" ht="19.5" customHeight="1">
      <c r="C28" s="22"/>
      <c r="D28" s="24"/>
      <c r="E28" s="24"/>
      <c r="F28" s="24"/>
    </row>
  </sheetData>
  <mergeCells count="1">
    <mergeCell ref="A1:F1"/>
  </mergeCells>
  <conditionalFormatting sqref="G1:XFD1048576 A1:A1048576 B2:F1048576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CR_2013_2014</vt:lpstr>
      <vt:lpstr>Bilan_2013</vt:lpstr>
      <vt:lpstr>Bilan_2014</vt:lpstr>
      <vt:lpstr>Analyse_SIG</vt:lpstr>
      <vt:lpstr>CAF</vt:lpstr>
      <vt:lpstr>Indicateurs</vt:lpstr>
      <vt:lpstr>Bilan_Fonctionnel_2013</vt:lpstr>
      <vt:lpstr>Bilan_Fonctionnel_2014</vt:lpstr>
      <vt:lpstr>Equilibre_fonctionnel</vt:lpstr>
      <vt:lpstr>Ratios fonctionnels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BESSIERE - Christine FOREST - Daniel PERRIN-TOININ</dc:creator>
  <cp:lastModifiedBy>Chef des Traveaux</cp:lastModifiedBy>
  <cp:lastPrinted>2014-04-10T13:44:39Z</cp:lastPrinted>
  <dcterms:created xsi:type="dcterms:W3CDTF">2014-02-06T11:26:08Z</dcterms:created>
  <dcterms:modified xsi:type="dcterms:W3CDTF">2014-04-17T12:01:01Z</dcterms:modified>
</cp:coreProperties>
</file>