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3"/>
  </bookViews>
  <sheets>
    <sheet name="fact01" sheetId="1" r:id="rId1"/>
    <sheet name="Fact02" sheetId="8" r:id="rId2"/>
    <sheet name="fact03" sheetId="6" r:id="rId3"/>
    <sheet name="factImmo" sheetId="4" r:id="rId4"/>
    <sheet name="AvFact02" sheetId="5" r:id="rId5"/>
    <sheet name="Tiers" sheetId="2" r:id="rId6"/>
    <sheet name="Articles" sheetId="7" r:id="rId7"/>
  </sheets>
  <calcPr calcId="145621"/>
</workbook>
</file>

<file path=xl/calcChain.xml><?xml version="1.0" encoding="utf-8"?>
<calcChain xmlns="http://schemas.openxmlformats.org/spreadsheetml/2006/main">
  <c r="D25" i="8" l="1"/>
  <c r="G17" i="8"/>
  <c r="G16" i="8"/>
  <c r="G15" i="8"/>
  <c r="G14" i="8"/>
  <c r="G13" i="8"/>
  <c r="G12" i="8"/>
  <c r="G11" i="8"/>
  <c r="G13" i="5"/>
  <c r="G14" i="5"/>
  <c r="G18" i="8" l="1"/>
  <c r="G22" i="8" s="1"/>
  <c r="G20" i="8"/>
  <c r="F14" i="1"/>
  <c r="F15" i="1"/>
  <c r="F16" i="1"/>
  <c r="F17" i="1"/>
  <c r="F18" i="1"/>
  <c r="D28" i="6" l="1"/>
  <c r="G20" i="6"/>
  <c r="G18" i="6"/>
  <c r="G17" i="6"/>
  <c r="G16" i="6"/>
  <c r="G15" i="6"/>
  <c r="G14" i="6"/>
  <c r="G13" i="6"/>
  <c r="G15" i="5"/>
  <c r="G17" i="4"/>
  <c r="G16" i="4"/>
  <c r="G15" i="4"/>
  <c r="G14" i="4"/>
  <c r="G13" i="4"/>
  <c r="G12" i="4"/>
  <c r="G11" i="4"/>
  <c r="F13" i="1"/>
  <c r="F19" i="1"/>
  <c r="F12" i="1"/>
  <c r="G21" i="6" l="1"/>
  <c r="G23" i="6"/>
  <c r="G25" i="6" s="1"/>
  <c r="F20" i="1"/>
  <c r="G20" i="4"/>
  <c r="G16" i="5"/>
  <c r="G18" i="5" s="1"/>
  <c r="G18" i="4"/>
  <c r="G20" i="5" l="1"/>
  <c r="F21" i="1"/>
  <c r="F22" i="1" s="1"/>
  <c r="F24" i="1" s="1"/>
  <c r="G22" i="4"/>
  <c r="F26" i="1" l="1"/>
  <c r="F28" i="1"/>
</calcChain>
</file>

<file path=xl/sharedStrings.xml><?xml version="1.0" encoding="utf-8"?>
<sst xmlns="http://schemas.openxmlformats.org/spreadsheetml/2006/main" count="1136" uniqueCount="623">
  <si>
    <t>Logo</t>
  </si>
  <si>
    <t>LOGO</t>
  </si>
  <si>
    <t xml:space="preserve">Doit : </t>
  </si>
  <si>
    <t xml:space="preserve">Date : </t>
  </si>
  <si>
    <t>Réf. Produit</t>
  </si>
  <si>
    <t>Désignation</t>
  </si>
  <si>
    <t>Quantité</t>
  </si>
  <si>
    <t>TVA</t>
  </si>
  <si>
    <t>Hors taxe</t>
  </si>
  <si>
    <t>Total Hors Taxe</t>
  </si>
  <si>
    <t>Total TVA</t>
  </si>
  <si>
    <t>NET A PAYER</t>
  </si>
  <si>
    <t xml:space="preserve">Mode de règlement : </t>
  </si>
  <si>
    <t xml:space="preserve">Échéance : </t>
  </si>
  <si>
    <t>Montant H.T.</t>
  </si>
  <si>
    <t>Chèque bancaire</t>
  </si>
  <si>
    <t>CAMAC S.A.</t>
  </si>
  <si>
    <t>HERBOT</t>
  </si>
  <si>
    <t>Z.I. Fresnes</t>
  </si>
  <si>
    <t>Z.I. Fresnes 14000 CAEN</t>
  </si>
  <si>
    <t>OPTO MUSIC</t>
  </si>
  <si>
    <t>Réf.</t>
  </si>
  <si>
    <t>M.H.T.</t>
  </si>
  <si>
    <t>code_tiers</t>
  </si>
  <si>
    <t>civil</t>
  </si>
  <si>
    <t>nom</t>
  </si>
  <si>
    <t>prenom</t>
  </si>
  <si>
    <t>adresse</t>
  </si>
  <si>
    <t>codepost</t>
  </si>
  <si>
    <t>ville</t>
  </si>
  <si>
    <t>tel</t>
  </si>
  <si>
    <t>compte</t>
  </si>
  <si>
    <t>mdereglt</t>
  </si>
  <si>
    <t>delai</t>
  </si>
  <si>
    <t>BLA01</t>
  </si>
  <si>
    <t>Etablissements</t>
  </si>
  <si>
    <t>BLASSIO Musique</t>
  </si>
  <si>
    <t/>
  </si>
  <si>
    <t>11 avenue Couteliers</t>
  </si>
  <si>
    <t>44590</t>
  </si>
  <si>
    <t>Ste LUCE SUR LOIRE</t>
  </si>
  <si>
    <t>0240068547</t>
  </si>
  <si>
    <t>411001</t>
  </si>
  <si>
    <t>CHQ</t>
  </si>
  <si>
    <t>BOS02</t>
  </si>
  <si>
    <t>Société</t>
  </si>
  <si>
    <t>BOSSO</t>
  </si>
  <si>
    <t>14 rue des Fougères</t>
  </si>
  <si>
    <t>72000</t>
  </si>
  <si>
    <t>LE MANS</t>
  </si>
  <si>
    <t>0240068594</t>
  </si>
  <si>
    <t>416002</t>
  </si>
  <si>
    <t>VIRT</t>
  </si>
  <si>
    <t>CER01</t>
  </si>
  <si>
    <t>Monsieur</t>
  </si>
  <si>
    <t>CERVERT</t>
  </si>
  <si>
    <t>Eric</t>
  </si>
  <si>
    <t>125, route de Guérande</t>
  </si>
  <si>
    <t>44420</t>
  </si>
  <si>
    <t>PIRIAC SUR MER</t>
  </si>
  <si>
    <t>0240155359</t>
  </si>
  <si>
    <t>411009</t>
  </si>
  <si>
    <t>COU01</t>
  </si>
  <si>
    <t>COUVARD</t>
  </si>
  <si>
    <t>Jean-Philippe</t>
  </si>
  <si>
    <t>16 bis Bd Lelasseur</t>
  </si>
  <si>
    <t>49000</t>
  </si>
  <si>
    <t>ANGERS</t>
  </si>
  <si>
    <t>0240318396</t>
  </si>
  <si>
    <t>411003</t>
  </si>
  <si>
    <t>COU02</t>
  </si>
  <si>
    <t>Mademoiselle</t>
  </si>
  <si>
    <t>COURIOL</t>
  </si>
  <si>
    <t>Marcelle</t>
  </si>
  <si>
    <t>67 rue Jules Valès</t>
  </si>
  <si>
    <t>49660</t>
  </si>
  <si>
    <t>TORFOU</t>
  </si>
  <si>
    <t>0241276091</t>
  </si>
  <si>
    <t>411004</t>
  </si>
  <si>
    <t>DRO01</t>
  </si>
  <si>
    <t>DROPPUNI</t>
  </si>
  <si>
    <t>Gwenaëlle</t>
  </si>
  <si>
    <t>2 rue St Marguerite</t>
  </si>
  <si>
    <t>44560</t>
  </si>
  <si>
    <t>PAIMBOEUF</t>
  </si>
  <si>
    <t>0240321589</t>
  </si>
  <si>
    <t>411005</t>
  </si>
  <si>
    <t>DUB01</t>
  </si>
  <si>
    <t>DUBARD</t>
  </si>
  <si>
    <t>Philippe</t>
  </si>
  <si>
    <t>1 rue Argentré</t>
  </si>
  <si>
    <t>44190</t>
  </si>
  <si>
    <t>VALLET</t>
  </si>
  <si>
    <t>0240339422</t>
  </si>
  <si>
    <t>416006</t>
  </si>
  <si>
    <t>CB</t>
  </si>
  <si>
    <t>ESSIL</t>
  </si>
  <si>
    <t>CAMAC</t>
  </si>
  <si>
    <t>7, rue d'Alesia</t>
  </si>
  <si>
    <t>44710</t>
  </si>
  <si>
    <t>CARQUEFOU</t>
  </si>
  <si>
    <t>0240767687</t>
  </si>
  <si>
    <t>40101</t>
  </si>
  <si>
    <t>FER01</t>
  </si>
  <si>
    <t>FERRAND</t>
  </si>
  <si>
    <t>Pierre</t>
  </si>
  <si>
    <t>9 rue de l'Omelet</t>
  </si>
  <si>
    <t>44270</t>
  </si>
  <si>
    <t>MACHECOUL</t>
  </si>
  <si>
    <t>0240023523</t>
  </si>
  <si>
    <t>411007</t>
  </si>
  <si>
    <t>GES01</t>
  </si>
  <si>
    <t>Madame</t>
  </si>
  <si>
    <t>GESSOU</t>
  </si>
  <si>
    <t>Adèle</t>
  </si>
  <si>
    <t>8 avenue Pasteur</t>
  </si>
  <si>
    <t>85000</t>
  </si>
  <si>
    <t>LA ROCHE SUR YON</t>
  </si>
  <si>
    <t>0251456892</t>
  </si>
  <si>
    <t>411008</t>
  </si>
  <si>
    <t>GRI02</t>
  </si>
  <si>
    <t>GRIMAUD</t>
  </si>
  <si>
    <t>Adélaïde</t>
  </si>
  <si>
    <t>3 rue du Calvaire</t>
  </si>
  <si>
    <t>44088</t>
  </si>
  <si>
    <t>NANTES</t>
  </si>
  <si>
    <t>0240442693</t>
  </si>
  <si>
    <t>411010</t>
  </si>
  <si>
    <t>HAM01</t>
  </si>
  <si>
    <t>HAMBERG</t>
  </si>
  <si>
    <t>Chantal</t>
  </si>
  <si>
    <t>40 rue Fontaine</t>
  </si>
  <si>
    <t>44700</t>
  </si>
  <si>
    <t>ORVAULT</t>
  </si>
  <si>
    <t>0240630671</t>
  </si>
  <si>
    <t>411011</t>
  </si>
  <si>
    <t>HER</t>
  </si>
  <si>
    <t>Entreprise</t>
  </si>
  <si>
    <t>14000</t>
  </si>
  <si>
    <t>CAEN</t>
  </si>
  <si>
    <t>0245678231</t>
  </si>
  <si>
    <t>40103</t>
  </si>
  <si>
    <t>HER01</t>
  </si>
  <si>
    <t>HERBION</t>
  </si>
  <si>
    <t>Marine</t>
  </si>
  <si>
    <t>6 avenue des Platanes</t>
  </si>
  <si>
    <t>CLISSON</t>
  </si>
  <si>
    <t>0240549734</t>
  </si>
  <si>
    <t>411012</t>
  </si>
  <si>
    <t>JOB01</t>
  </si>
  <si>
    <t>JOBULIN</t>
  </si>
  <si>
    <t>Pascal</t>
  </si>
  <si>
    <t>7 Bd Foch</t>
  </si>
  <si>
    <t>56000</t>
  </si>
  <si>
    <t>VANNES</t>
  </si>
  <si>
    <t>0240068425</t>
  </si>
  <si>
    <t>411013</t>
  </si>
  <si>
    <t>JOU01</t>
  </si>
  <si>
    <t>JOUBION</t>
  </si>
  <si>
    <t>Georgette</t>
  </si>
  <si>
    <t>15 place des Capucines</t>
  </si>
  <si>
    <t>44120</t>
  </si>
  <si>
    <t>VERTOU</t>
  </si>
  <si>
    <t>0240347781</t>
  </si>
  <si>
    <t>411014</t>
  </si>
  <si>
    <t>KER01</t>
  </si>
  <si>
    <t>KERLO</t>
  </si>
  <si>
    <t>Valentine</t>
  </si>
  <si>
    <t>12 rue du Val de Sèvre</t>
  </si>
  <si>
    <t>85600</t>
  </si>
  <si>
    <t>MONTAIGU</t>
  </si>
  <si>
    <t>0251712313</t>
  </si>
  <si>
    <t>411015</t>
  </si>
  <si>
    <t>LAM01</t>
  </si>
  <si>
    <t>LAMY</t>
  </si>
  <si>
    <t>Serge</t>
  </si>
  <si>
    <t>25 rue du Cardinal Richard</t>
  </si>
  <si>
    <t>44000</t>
  </si>
  <si>
    <t>0251131667</t>
  </si>
  <si>
    <t>416016</t>
  </si>
  <si>
    <t>LER02</t>
  </si>
  <si>
    <t>LERHUN</t>
  </si>
  <si>
    <t>Maryse</t>
  </si>
  <si>
    <t>2 rue du Pt Pompidou</t>
  </si>
  <si>
    <t>44300</t>
  </si>
  <si>
    <t>0240168176</t>
  </si>
  <si>
    <t>416017</t>
  </si>
  <si>
    <t>LIG01</t>
  </si>
  <si>
    <t>LIGERIO</t>
  </si>
  <si>
    <t>Luc</t>
  </si>
  <si>
    <t>11 rue de la Vallée</t>
  </si>
  <si>
    <t>44800</t>
  </si>
  <si>
    <t>SAINT HERBLAIN</t>
  </si>
  <si>
    <t>0240901509</t>
  </si>
  <si>
    <t>411018</t>
  </si>
  <si>
    <t>MAR01</t>
  </si>
  <si>
    <t>MAROULLIER</t>
  </si>
  <si>
    <t>Christophe</t>
  </si>
  <si>
    <t>2 Bd des Marthyrs</t>
  </si>
  <si>
    <t>44240</t>
  </si>
  <si>
    <t>LA CHAPELLE SUR ERDRE</t>
  </si>
  <si>
    <t>0240721110</t>
  </si>
  <si>
    <t>411019</t>
  </si>
  <si>
    <t>MAT01</t>
  </si>
  <si>
    <t>MATULIN</t>
  </si>
  <si>
    <t>Nadine</t>
  </si>
  <si>
    <t>12 Esplanade Lucien Barrière</t>
  </si>
  <si>
    <t>44600</t>
  </si>
  <si>
    <t>SAINT NAZAIRE</t>
  </si>
  <si>
    <t>0240363700</t>
  </si>
  <si>
    <t>411020</t>
  </si>
  <si>
    <t>OPT</t>
  </si>
  <si>
    <t>S.A.</t>
  </si>
  <si>
    <t>OPTO-MUSIC</t>
  </si>
  <si>
    <t>52 Z.A. Les Angles</t>
  </si>
  <si>
    <t>0254678765</t>
  </si>
  <si>
    <t>40102</t>
  </si>
  <si>
    <t>PIC01</t>
  </si>
  <si>
    <t>PICHON</t>
  </si>
  <si>
    <t>Fernand</t>
  </si>
  <si>
    <t>3 Place de l'Eglise</t>
  </si>
  <si>
    <t>44500</t>
  </si>
  <si>
    <t>LA BAULE</t>
  </si>
  <si>
    <t>0240133295</t>
  </si>
  <si>
    <t>411021</t>
  </si>
  <si>
    <t>POI01</t>
  </si>
  <si>
    <t>POILOTIN</t>
  </si>
  <si>
    <t>Denis</t>
  </si>
  <si>
    <t>16 rue michel Ange</t>
  </si>
  <si>
    <t>44350</t>
  </si>
  <si>
    <t>GUERANDE</t>
  </si>
  <si>
    <t>0240068745</t>
  </si>
  <si>
    <t>411022</t>
  </si>
  <si>
    <t>STO01</t>
  </si>
  <si>
    <t>STORIN</t>
  </si>
  <si>
    <t>Mélanie</t>
  </si>
  <si>
    <t>27 Route de Rigale</t>
  </si>
  <si>
    <t>0240631722</t>
  </si>
  <si>
    <t>411023</t>
  </si>
  <si>
    <t>URS</t>
  </si>
  <si>
    <t>URSSAF</t>
  </si>
  <si>
    <t>3 rue Gaétan Rondeau</t>
  </si>
  <si>
    <t>44200</t>
  </si>
  <si>
    <t>0251726666</t>
  </si>
  <si>
    <t>431000</t>
  </si>
  <si>
    <t>WIL01</t>
  </si>
  <si>
    <t>WILLIAM</t>
  </si>
  <si>
    <t>Jean-Etienne</t>
  </si>
  <si>
    <t>17 passage Pommeraie</t>
  </si>
  <si>
    <t>0240167283</t>
  </si>
  <si>
    <t>411024</t>
  </si>
  <si>
    <t>WOU01</t>
  </si>
  <si>
    <t>WOUBILLIERS</t>
  </si>
  <si>
    <t>rue De Gaulle</t>
  </si>
  <si>
    <t>0240524152</t>
  </si>
  <si>
    <t>411025</t>
  </si>
  <si>
    <t>RENAULT GUERANDE</t>
  </si>
  <si>
    <t>Z.I. de Villejames 44350 GUERANDE</t>
  </si>
  <si>
    <t>Cap Ouest Musique</t>
  </si>
  <si>
    <t>112 Boulevard des ramparts</t>
  </si>
  <si>
    <t>B.P. 622</t>
  </si>
  <si>
    <t xml:space="preserve">Trafic PROplus L1H1 1000kg dCi 90 </t>
  </si>
  <si>
    <t>TFPL1H1</t>
  </si>
  <si>
    <t xml:space="preserve"> 49000 ANGERS</t>
  </si>
  <si>
    <t>44358 GUERANDE Cedex 9</t>
  </si>
  <si>
    <t>Transport</t>
  </si>
  <si>
    <t>Net commercial</t>
  </si>
  <si>
    <t>Remise</t>
  </si>
  <si>
    <t>Total Brut hors taxe</t>
  </si>
  <si>
    <t>Piano droit Yamaha AVS 408</t>
  </si>
  <si>
    <t>Piano droit Yamaha AVS 435</t>
  </si>
  <si>
    <t>CLP-430M CLAVINOVA BLANC</t>
  </si>
  <si>
    <t>AVS408</t>
  </si>
  <si>
    <t>AVS435</t>
  </si>
  <si>
    <t>430M</t>
  </si>
  <si>
    <t>code_art</t>
  </si>
  <si>
    <t>design</t>
  </si>
  <si>
    <t>marque</t>
  </si>
  <si>
    <t>puht</t>
  </si>
  <si>
    <t>tva</t>
  </si>
  <si>
    <t>categ</t>
  </si>
  <si>
    <t>LAC01</t>
  </si>
  <si>
    <t>Maurice Dupont MD100</t>
  </si>
  <si>
    <t>MD</t>
  </si>
  <si>
    <t xml:space="preserve">2 </t>
  </si>
  <si>
    <t>GUA</t>
  </si>
  <si>
    <t>LAC02</t>
  </si>
  <si>
    <t>Maurice Dupont MD60</t>
  </si>
  <si>
    <t>LAC03</t>
  </si>
  <si>
    <t>Maurice Dupont MD50</t>
  </si>
  <si>
    <t>LAC04</t>
  </si>
  <si>
    <t>Maurice Dupont MD50E</t>
  </si>
  <si>
    <t>LAC05</t>
  </si>
  <si>
    <t>Maurice Dupont MD10</t>
  </si>
  <si>
    <t>LAC06</t>
  </si>
  <si>
    <t>BUSATO STANDARD</t>
  </si>
  <si>
    <t>LAC07</t>
  </si>
  <si>
    <t>BUSATO LUXE</t>
  </si>
  <si>
    <t>LAC08</t>
  </si>
  <si>
    <t>BUSATO ROYALE</t>
  </si>
  <si>
    <t>LAC09</t>
  </si>
  <si>
    <t>Flamenco Cheville</t>
  </si>
  <si>
    <t>LAC10</t>
  </si>
  <si>
    <t>Flamenco mécanique</t>
  </si>
  <si>
    <t>LHY01</t>
  </si>
  <si>
    <t>Flamenco 2</t>
  </si>
  <si>
    <t>LHY02</t>
  </si>
  <si>
    <t>Flamenco 3</t>
  </si>
  <si>
    <t>LHY03</t>
  </si>
  <si>
    <t>CORT 510ETF NATUREL SATINÉ</t>
  </si>
  <si>
    <t>Cort</t>
  </si>
  <si>
    <t>LHY04</t>
  </si>
  <si>
    <t>CORT 810ETF NATUREL SATINÉ</t>
  </si>
  <si>
    <t>LHY05</t>
  </si>
  <si>
    <t>CORT 810EOPB NOIRE PORES OUVERTS</t>
  </si>
  <si>
    <t>LHY06</t>
  </si>
  <si>
    <t>FENDER CD-60CE NATURELLE</t>
  </si>
  <si>
    <t>Fender</t>
  </si>
  <si>
    <t>LHY07</t>
  </si>
  <si>
    <t>FENDER SONORAN SCE V2 BLACK</t>
  </si>
  <si>
    <t>LHY08</t>
  </si>
  <si>
    <t>FENDER SONORAN SCE V2 CANDY APPLE RED</t>
  </si>
  <si>
    <t>LHY09</t>
  </si>
  <si>
    <t>FENDER SONORAN SCE V2 NATURELLE</t>
  </si>
  <si>
    <t>LHY10</t>
  </si>
  <si>
    <t>FENDER SONORAN SCE V2 OLYMPIC WHITE</t>
  </si>
  <si>
    <t>LPE01</t>
  </si>
  <si>
    <t>FENDER TIM ARMSTRONG HELLCAT</t>
  </si>
  <si>
    <t>LPE02</t>
  </si>
  <si>
    <t>FENDER TIM ARMSTRONG HELLCAT GAUCHER</t>
  </si>
  <si>
    <t>LPE03</t>
  </si>
  <si>
    <t>FENDER CD-160SE 12 CORDES NATURELLE</t>
  </si>
  <si>
    <t>LPE04</t>
  </si>
  <si>
    <t>FENDER CJ-290SCE JUMBO NATURELLE</t>
  </si>
  <si>
    <t>LPE05</t>
  </si>
  <si>
    <t>FENDER CA-360SCE AUDITORIUM NATURELLE</t>
  </si>
  <si>
    <t>LPE06</t>
  </si>
  <si>
    <t>FENDER CD-320ASCE NATURELLE</t>
  </si>
  <si>
    <t>LPE07</t>
  </si>
  <si>
    <t>FENDER KINGMAN SCE JIMMY DALE</t>
  </si>
  <si>
    <t>LPE08</t>
  </si>
  <si>
    <t>FENDER MALIBU SCE DICK DALE</t>
  </si>
  <si>
    <t>LPE09</t>
  </si>
  <si>
    <t>FENDER CD-220SCE OVANKOL</t>
  </si>
  <si>
    <t>LPE10</t>
  </si>
  <si>
    <t>FENDER CD-220SCE ASH BURL</t>
  </si>
  <si>
    <t>MES06</t>
  </si>
  <si>
    <t>GIBSON J-45 STANDARD VINTAGE SUNBURST</t>
  </si>
  <si>
    <t>Gibson</t>
  </si>
  <si>
    <t>MES07</t>
  </si>
  <si>
    <t>GIBSON J-45 CUSTOM ROSEWOOD - VINTAGE SUNBURST</t>
  </si>
  <si>
    <t>MES08</t>
  </si>
  <si>
    <t>GIBSON J-45 CUSTOM SHOP GOLD TOP</t>
  </si>
  <si>
    <t>MES10</t>
  </si>
  <si>
    <t>GIBSON J-185 60TH ANNIVERSARY ANTIQUE NATURAL</t>
  </si>
  <si>
    <t>MES12</t>
  </si>
  <si>
    <t>GIBSON HUMMINGBIRD HERITAGE CHERRY</t>
  </si>
  <si>
    <t>MHE02</t>
  </si>
  <si>
    <t>GIBSON KEB MO BLUES MASTER ANTIQUE NATURAL</t>
  </si>
  <si>
    <t>MHE03</t>
  </si>
  <si>
    <t>GIBSON J-200 STANDARD VINTAGE SUNBURST</t>
  </si>
  <si>
    <t>MHE07</t>
  </si>
  <si>
    <t>GIBSON J-200 STANDARD ANTIQUE NATURAL GAUCHER</t>
  </si>
  <si>
    <t>MHE08</t>
  </si>
  <si>
    <t>GIBSON SHERYL CROW SOUTHERN JUMBO SPECIAL EDITION</t>
  </si>
  <si>
    <t>MHE09</t>
  </si>
  <si>
    <t>GIBSON WESTERN CLASSIC PREWAR 200</t>
  </si>
  <si>
    <t>MHE10</t>
  </si>
  <si>
    <t>GIBSON SONGMAKER DREADNOUGHT ROSEWOOD CE</t>
  </si>
  <si>
    <t>MHE11</t>
  </si>
  <si>
    <t>GIBSON J-50 ANTIQUE NATURAL</t>
  </si>
  <si>
    <t>MLA11</t>
  </si>
  <si>
    <t>GIBSON BLUES KING VINTAGE SUNBURST</t>
  </si>
  <si>
    <t>MLA13</t>
  </si>
  <si>
    <t>GIBSON J-160E VS STANDARDGIBSON J-160E VS STANDARD</t>
  </si>
  <si>
    <t>MLA14</t>
  </si>
  <si>
    <t>OVATION APPLAUSE AE128-5 BLACK</t>
  </si>
  <si>
    <t>Ovation</t>
  </si>
  <si>
    <t>MLA15</t>
  </si>
  <si>
    <t>OVATION CC24-FKOA CELEBRITY KOA</t>
  </si>
  <si>
    <t>MLA22</t>
  </si>
  <si>
    <t>OVATION DJA34-BDY DJ ASHBA LIMITED EDITION</t>
  </si>
  <si>
    <t>MLA23</t>
  </si>
  <si>
    <t>OVATION 2778AX-5 STANDARD ELITE BLACK</t>
  </si>
  <si>
    <t>MLA24</t>
  </si>
  <si>
    <t>OVATION 2778AX-NEB STANDARD ELITE NEW ENG BURST</t>
  </si>
  <si>
    <t>MLA26</t>
  </si>
  <si>
    <t>OVATION 1769-ADII5 AL DIMEOLA II BLACK</t>
  </si>
  <si>
    <t>MLA27</t>
  </si>
  <si>
    <t>OVATION ADAMAS CVT 2080-NWT</t>
  </si>
  <si>
    <t>MLA29</t>
  </si>
  <si>
    <t>LAG T66ACE TRAMONTANE AUDITORIUM</t>
  </si>
  <si>
    <t>LAG</t>
  </si>
  <si>
    <t>MLA30</t>
  </si>
  <si>
    <t>LAG T66DCE TRAMONTANE DREADNOUGHT</t>
  </si>
  <si>
    <t>MPI05</t>
  </si>
  <si>
    <t>LAG T200DCE TRAMONTANE</t>
  </si>
  <si>
    <t>MPI06</t>
  </si>
  <si>
    <t>LAG T200JCE TRAMONTANE JUMBO</t>
  </si>
  <si>
    <t>MPI07</t>
  </si>
  <si>
    <t>TAKAMINE P1DC PRO SERIE 1</t>
  </si>
  <si>
    <t>Takamine</t>
  </si>
  <si>
    <t>MPI10</t>
  </si>
  <si>
    <t>TAKAMINE P2DC PRO SERIE 2</t>
  </si>
  <si>
    <t>MPI11</t>
  </si>
  <si>
    <t>TAKAMINE TAN76C - NATURELLE VERNIE</t>
  </si>
  <si>
    <t>MPI13</t>
  </si>
  <si>
    <t>TAKAMINE TF740FS</t>
  </si>
  <si>
    <t>MTE01</t>
  </si>
  <si>
    <t>FENDER STANDARD STRATOCASTER BROWN SUNBURST MAPLE</t>
  </si>
  <si>
    <t>FENDER</t>
  </si>
  <si>
    <t>2</t>
  </si>
  <si>
    <t>GUE</t>
  </si>
  <si>
    <t>MTE02</t>
  </si>
  <si>
    <t>FENDER CLASSIC PLAYER JAGUAR SPECIAL ARTIC WHITE</t>
  </si>
  <si>
    <t>MTE03</t>
  </si>
  <si>
    <t>FENDER AMERICAN SPECIAL JAZZMASTER 3-COLOR SUNBURST RW</t>
  </si>
  <si>
    <t>MTE04</t>
  </si>
  <si>
    <t>FENDER VINTAGE HOT ROD '50 STRATOCASTER FIESTA RED MN</t>
  </si>
  <si>
    <t>MTE05</t>
  </si>
  <si>
    <t>FENDER MASTER BUILT ERIC CLAPTON STRATOCASTER TORINO RED</t>
  </si>
  <si>
    <t>MTE06</t>
  </si>
  <si>
    <t>FENDER CUSTOM SHOP 52 TELECASTER RELIC BLACK OVER CANDY APPLE RED</t>
  </si>
  <si>
    <t>MUE01</t>
  </si>
  <si>
    <t>GIBSON SLASH LES PAUL ROSSO CORSA</t>
  </si>
  <si>
    <t>GIBSON</t>
  </si>
  <si>
    <t>MUE02</t>
  </si>
  <si>
    <t>GIBSON WES MONTGOMERY L5-CES</t>
  </si>
  <si>
    <t>MUE03</t>
  </si>
  <si>
    <t>GIBSON L-4 CES VINTAGE SUNBURST	GIBSON L-4 CES VINTAGE SUNBURST</t>
  </si>
  <si>
    <t>MUE04</t>
  </si>
  <si>
    <t>GIBSON LES PAUL 1959 REISSUE VOS FRANKLIN CHOCOLAT BURST</t>
  </si>
  <si>
    <t>MUE05</t>
  </si>
  <si>
    <t>GIBSON CUSTOM 1959 LES PAUL STANDARD VOS ICE TEA</t>
  </si>
  <si>
    <t>MUE06</t>
  </si>
  <si>
    <t>GIBSON ES-175 P94 ANTIQUE NATURAL</t>
  </si>
  <si>
    <t>MUE07</t>
  </si>
  <si>
    <t>GIBSON ES-335 BLOCK REISSUE ANTIQUE RED</t>
  </si>
  <si>
    <t>MUE08</t>
  </si>
  <si>
    <t>GIBSON CUSTOM B.B. KING LUCILLE CHERRY</t>
  </si>
  <si>
    <t>MVE01</t>
  </si>
  <si>
    <t>RICKENBACKER 330 JETGLO</t>
  </si>
  <si>
    <t>RICKENBACKER</t>
  </si>
  <si>
    <t>MVE02</t>
  </si>
  <si>
    <t>RICKENBACKER 330-12 JETGLO</t>
  </si>
  <si>
    <t>MVE03</t>
  </si>
  <si>
    <t>RICKENBACKER 360 FIREGLO</t>
  </si>
  <si>
    <t>MVE04</t>
  </si>
  <si>
    <t>RICKENBACKER 360 JETGLO</t>
  </si>
  <si>
    <t>MYE01</t>
  </si>
  <si>
    <t>GRETSCH GUITARS G5420T ORANGE</t>
  </si>
  <si>
    <t>GRETSCH</t>
  </si>
  <si>
    <t>MYE02</t>
  </si>
  <si>
    <t>GRETSCH GUITARS G5422TDC TRANSPARENT RED</t>
  </si>
  <si>
    <t>MYE03</t>
  </si>
  <si>
    <t>MYE04</t>
  </si>
  <si>
    <t>GRETSCH GUITARS G6196TSP-2G COUNTRY CLUB</t>
  </si>
  <si>
    <t>MYE05</t>
  </si>
  <si>
    <t>GRETSCH GUITARS G5422DC-12 CORDES BLACK</t>
  </si>
  <si>
    <t>PPL01</t>
  </si>
  <si>
    <t>YAMAHA CLP-S400PE PIANO NUMERIQUE</t>
  </si>
  <si>
    <t>Yamaha</t>
  </si>
  <si>
    <t>PIC</t>
  </si>
  <si>
    <t>PPL02</t>
  </si>
  <si>
    <t>YAMAHA AVS-408 PIANO DROIT</t>
  </si>
  <si>
    <t>PPL03</t>
  </si>
  <si>
    <t>YAMAHA AVS-435 PIANO DROIT</t>
  </si>
  <si>
    <t>PPL04</t>
  </si>
  <si>
    <t>YAMAHA CLP-430B CLAVINOVA NOYER NOIR</t>
  </si>
  <si>
    <t>PPL05</t>
  </si>
  <si>
    <t>YAMAHA CLP-430M CLAVINOVA BLANC</t>
  </si>
  <si>
    <t>PPL06</t>
  </si>
  <si>
    <t>YAMAHA YDP-162B PIANO NUMERIQUE</t>
  </si>
  <si>
    <t>PPL07</t>
  </si>
  <si>
    <t>Yamaha Saxophone YAS-280 Set</t>
  </si>
  <si>
    <t>CUI</t>
  </si>
  <si>
    <t>PPL08</t>
  </si>
  <si>
    <t>Yamaha Saxophone YTS-280</t>
  </si>
  <si>
    <t>PPL09</t>
  </si>
  <si>
    <t>Yamaha Saxophone YTS-280 Set</t>
  </si>
  <si>
    <t>VMI01</t>
  </si>
  <si>
    <t>Yamaha Saxophone YSS-475 II</t>
  </si>
  <si>
    <t>VMI02</t>
  </si>
  <si>
    <t>Trompette Thomann Black Jazz</t>
  </si>
  <si>
    <t>Thomann</t>
  </si>
  <si>
    <t>VMI03</t>
  </si>
  <si>
    <t>Trompette B&amp;S 3137-S Challenger I S</t>
  </si>
  <si>
    <t>B&amp;S</t>
  </si>
  <si>
    <t>VMI04</t>
  </si>
  <si>
    <t>Trompette Thomann TR-400 G</t>
  </si>
  <si>
    <t>VMI05</t>
  </si>
  <si>
    <t>Clarinette Thomann GCL-422 MKII Bb Clarinet</t>
  </si>
  <si>
    <t>VMI06</t>
  </si>
  <si>
    <t>GA-1 ACCORDEUR GUITARE ET BASSE</t>
  </si>
  <si>
    <t>KORG</t>
  </si>
  <si>
    <t>DIV</t>
  </si>
  <si>
    <t>VMI07</t>
  </si>
  <si>
    <t>KORG PC-1 PITCHCLIP - ACCORDEUR A PINCE</t>
  </si>
  <si>
    <t>VMI08</t>
  </si>
  <si>
    <t>KORG CA 40 - ACCORDEUR CHROMATIQUE</t>
  </si>
  <si>
    <t>VMI09</t>
  </si>
  <si>
    <t>TAMA METRONOME DIGITAL</t>
  </si>
  <si>
    <t>Tama</t>
  </si>
  <si>
    <t>VMI10</t>
  </si>
  <si>
    <t>BOSS TU-3</t>
  </si>
  <si>
    <t>Boss</t>
  </si>
  <si>
    <t>VOR01</t>
  </si>
  <si>
    <t>Métronome BOSS DB-90</t>
  </si>
  <si>
    <t>VOR02</t>
  </si>
  <si>
    <t>RTX X PUMX PUPITRE PRO</t>
  </si>
  <si>
    <t>RTX</t>
  </si>
  <si>
    <t>VOR03</t>
  </si>
  <si>
    <t>MANHASSET PUPITRE 48 SYMPHONY</t>
  </si>
  <si>
    <t>MANAHS</t>
  </si>
  <si>
    <t>VOR04</t>
  </si>
  <si>
    <t>MANHASSET PUPITRE 51 FOURSCORE</t>
  </si>
  <si>
    <t>VOR05</t>
  </si>
  <si>
    <t>ROCKBAG HOUSSE ECO GUITARE</t>
  </si>
  <si>
    <t>ROCKBA</t>
  </si>
  <si>
    <t>VOR06</t>
  </si>
  <si>
    <t>TOBAGO GB20B HOUSSE BASSE</t>
  </si>
  <si>
    <t>TOBAGO</t>
  </si>
  <si>
    <t>VOR07</t>
  </si>
  <si>
    <t>ROCKBAG HOUSSE STUDENT UKULELE</t>
  </si>
  <si>
    <t>ROCKBAG</t>
  </si>
  <si>
    <t>VOR08</t>
  </si>
  <si>
    <t>TOBAGO ETUI SOFTCASE FOLK</t>
  </si>
  <si>
    <t>VOR09</t>
  </si>
  <si>
    <t>ROCKBAG HOUSSE PREMIUM GUITARE JAZZ</t>
  </si>
  <si>
    <t>VOR10</t>
  </si>
  <si>
    <t>ROCKBAG HOUSSE PREMIUM GUITARE FOLK JUMBO</t>
  </si>
  <si>
    <t>VPR01</t>
  </si>
  <si>
    <t>EPIPHONE ETU GUITARE LES PAUL</t>
  </si>
  <si>
    <t>EPIPHONE</t>
  </si>
  <si>
    <t>VPR02</t>
  </si>
  <si>
    <t>KORG EXP2 PEDALE EXPRESSION</t>
  </si>
  <si>
    <t>VPR03</t>
  </si>
  <si>
    <t>YAMAHA LP-7 PEDALIER POUR DGX630 ET DGX640</t>
  </si>
  <si>
    <t>YAMAHA</t>
  </si>
  <si>
    <t>VPR05</t>
  </si>
  <si>
    <t>Casque ROLAND RH-5</t>
  </si>
  <si>
    <t>ROLAND</t>
  </si>
  <si>
    <t>VPR06</t>
  </si>
  <si>
    <t>MARSHALL CASQUE INTRA MINOR NOIR</t>
  </si>
  <si>
    <t>MARSHALL</t>
  </si>
  <si>
    <t>VPR07</t>
  </si>
  <si>
    <t>PIONEER HDJ-500-R</t>
  </si>
  <si>
    <t>PIONEER</t>
  </si>
  <si>
    <t>VPR08</t>
  </si>
  <si>
    <t>MARSHALL CASQUE MAJOR CLASSIC PITCHBLACK</t>
  </si>
  <si>
    <t>VPR09</t>
  </si>
  <si>
    <t>SAVAREZ ARGENTINE BOUCLE 10/45</t>
  </si>
  <si>
    <t>SAVAREZ</t>
  </si>
  <si>
    <t>VPR10</t>
  </si>
  <si>
    <t>SAVAREZ ALLIANCE ROUGE CLASSIQUE</t>
  </si>
  <si>
    <t>VPR11</t>
  </si>
  <si>
    <t>MARTIN M140 LIGHT 12/54 FOLK</t>
  </si>
  <si>
    <t>MARTIN</t>
  </si>
  <si>
    <t>VPR12</t>
  </si>
  <si>
    <t>MARTIN M170 EXTRA LIGHT 10/47 FOLK</t>
  </si>
  <si>
    <t>VPR13</t>
  </si>
  <si>
    <t>ERNIE BALL ELECTRIC 2223 SUPER SLINKY 9/42</t>
  </si>
  <si>
    <t>ERNIE BALL</t>
  </si>
  <si>
    <t>VPR14</t>
  </si>
  <si>
    <t>D'ADDARIO EJ46 PRO ARTE HARD TENSION SILVER/CLEAR</t>
  </si>
  <si>
    <t>D'DADDARIO</t>
  </si>
  <si>
    <t>VPR15</t>
  </si>
  <si>
    <t>ERNIE BALL ELECTRIC 2215 STHB SLINKY 10/52</t>
  </si>
  <si>
    <t>VPR16</t>
  </si>
  <si>
    <t>D'ADDARIO EXP16 COATED PHOSPHOR BRONZE LIGHT 12/53</t>
  </si>
  <si>
    <t>VPR17</t>
  </si>
  <si>
    <t>FENDER SUPER 250'S 9/46 ELECTRIQUE</t>
  </si>
  <si>
    <t>VPR18</t>
  </si>
  <si>
    <t>MARTIN M150 MEDIUM 13/56 FOLK</t>
  </si>
  <si>
    <t>VPR19</t>
  </si>
  <si>
    <t>GIBSON CORDES - MASTERBUILT PREMIUM P.BRONZE 12/53</t>
  </si>
  <si>
    <t>VPR20</t>
  </si>
  <si>
    <t>ELIXIR ELECTRIC NANOWEB CL 09-46</t>
  </si>
  <si>
    <t>ELIXIR</t>
  </si>
  <si>
    <t>ZRF01</t>
  </si>
  <si>
    <t>Transport forfait 01</t>
  </si>
  <si>
    <t>La Poste</t>
  </si>
  <si>
    <t>TRA</t>
  </si>
  <si>
    <t>ZRF02</t>
  </si>
  <si>
    <t>Transport forfait 02</t>
  </si>
  <si>
    <t>La poste</t>
  </si>
  <si>
    <t>ZRF03</t>
  </si>
  <si>
    <t>Transport forfait 03</t>
  </si>
  <si>
    <t>DHL</t>
  </si>
  <si>
    <t>ZRF04</t>
  </si>
  <si>
    <t>Transport forfait 04</t>
  </si>
  <si>
    <t>ZRF05</t>
  </si>
  <si>
    <t>Transport forfait 05</t>
  </si>
  <si>
    <t>Ref commande :</t>
  </si>
  <si>
    <t>CD1441213</t>
  </si>
  <si>
    <t>Fact N°</t>
  </si>
  <si>
    <t>0045316</t>
  </si>
  <si>
    <t xml:space="preserve">Règlement : </t>
  </si>
  <si>
    <t>A réception</t>
  </si>
  <si>
    <t xml:space="preserve"> GRETSCH GUITARS G6136T WHITE FALCON BIGSBY	GRETSCH GUITARS G6136T WHITE FALCON BIGSBY</t>
  </si>
  <si>
    <t>GRETSCH GUITARS G6136T WHITE FALCON BIGSBY	GRETSCH GUITARS G6136T WHITE FALCON BIGSBY</t>
  </si>
  <si>
    <t xml:space="preserve">Ref Cde : </t>
  </si>
  <si>
    <t xml:space="preserve">Facture N° : </t>
  </si>
  <si>
    <t>CO213013</t>
  </si>
  <si>
    <t>V01312221</t>
  </si>
  <si>
    <t>TRANSPORT</t>
  </si>
  <si>
    <t>GSCBB001</t>
  </si>
  <si>
    <t>R360</t>
  </si>
  <si>
    <t>GGW0034</t>
  </si>
  <si>
    <t>FAJM3003</t>
  </si>
  <si>
    <t>FAVST007</t>
  </si>
  <si>
    <t>FASST018</t>
  </si>
  <si>
    <t>YTS280</t>
  </si>
  <si>
    <t>BS3137S</t>
  </si>
  <si>
    <t>THGCL422</t>
  </si>
  <si>
    <t>TTHBJ01</t>
  </si>
  <si>
    <t>YSS4752</t>
  </si>
  <si>
    <t xml:space="preserve">Avoir : </t>
  </si>
  <si>
    <t>AV0166213</t>
  </si>
  <si>
    <t xml:space="preserve">Avoir N° : </t>
  </si>
  <si>
    <t>NET A VOTRE CREDIT</t>
  </si>
  <si>
    <t>Règlt à réception</t>
  </si>
  <si>
    <t>//////////////////////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</si>
</sst>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_-* #,##0.0\ _€_-;\-* #,##0.0\ _€_-;_-* &quot;-&quot;??\ _€_-;_-@_-"/>
    <numFmt numFmtId="165" formatCode="#\ ##,000&quot; €&quot;;\-#\ ##,000&quot; 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color theme="1"/>
      <name val="Bodoni MT Condensed"/>
      <family val="1"/>
    </font>
    <font>
      <sz val="20"/>
      <color theme="1"/>
      <name val="Algerian"/>
      <family val="5"/>
    </font>
    <font>
      <b/>
      <i/>
      <sz val="11"/>
      <color theme="1"/>
      <name val="Arial Narrow"/>
      <family val="2"/>
    </font>
    <font>
      <b/>
      <sz val="11"/>
      <color theme="1"/>
      <name val="Batang"/>
      <family val="1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24"/>
      <color theme="1"/>
      <name val="Aharoni"/>
      <charset val="177"/>
    </font>
    <font>
      <b/>
      <sz val="28"/>
      <color theme="1"/>
      <name val="Batang"/>
      <family val="1"/>
    </font>
    <font>
      <sz val="11"/>
      <color indexed="8"/>
      <name val="Calibri"/>
    </font>
    <font>
      <sz val="10"/>
      <color indexed="8"/>
      <name val="Arial"/>
    </font>
    <font>
      <sz val="10"/>
      <color indexed="8"/>
      <name val="Calibri"/>
      <family val="2"/>
    </font>
    <font>
      <b/>
      <sz val="11"/>
      <color theme="1"/>
      <name val="Arial Narrow"/>
      <family val="2"/>
    </font>
    <font>
      <b/>
      <sz val="10"/>
      <color theme="1"/>
      <name val="Arimo"/>
      <family val="2"/>
    </font>
    <font>
      <b/>
      <sz val="11"/>
      <color theme="1"/>
      <name val="Arimo"/>
      <family val="2"/>
    </font>
    <font>
      <sz val="10"/>
      <color indexed="8"/>
      <name val="Arimo"/>
      <family val="2"/>
    </font>
    <font>
      <sz val="10"/>
      <color theme="1"/>
      <name val="Arimo"/>
      <family val="2"/>
    </font>
    <font>
      <sz val="12"/>
      <color theme="1"/>
      <name val="Bodoni MT Condensed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12" fillId="0" borderId="0"/>
    <xf numFmtId="9" fontId="1" fillId="0" borderId="0" applyFont="0" applyFill="0" applyBorder="0" applyAlignment="0" applyProtection="0"/>
  </cellStyleXfs>
  <cellXfs count="150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3" xfId="2" applyFont="1" applyFill="1" applyBorder="1" applyAlignment="1">
      <alignment horizontal="center"/>
    </xf>
    <xf numFmtId="0" fontId="7" fillId="0" borderId="4" xfId="2" applyFont="1" applyFill="1" applyBorder="1" applyAlignment="1">
      <alignment wrapText="1"/>
    </xf>
    <xf numFmtId="0" fontId="7" fillId="0" borderId="4" xfId="2" applyFont="1" applyFill="1" applyBorder="1" applyAlignment="1">
      <alignment horizontal="right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43" fontId="3" fillId="0" borderId="0" xfId="1" applyFont="1" applyBorder="1" applyAlignment="1">
      <alignment vertical="center"/>
    </xf>
    <xf numFmtId="164" fontId="3" fillId="0" borderId="0" xfId="1" applyNumberFormat="1" applyFont="1" applyBorder="1" applyAlignment="1">
      <alignment vertical="center"/>
    </xf>
    <xf numFmtId="43" fontId="3" fillId="0" borderId="9" xfId="1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43" fontId="6" fillId="0" borderId="0" xfId="1" applyFont="1" applyBorder="1" applyAlignment="1">
      <alignment vertical="center"/>
    </xf>
    <xf numFmtId="164" fontId="6" fillId="0" borderId="0" xfId="1" applyNumberFormat="1" applyFont="1" applyBorder="1" applyAlignment="1">
      <alignment vertical="center"/>
    </xf>
    <xf numFmtId="43" fontId="6" fillId="0" borderId="9" xfId="1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43" fontId="6" fillId="0" borderId="8" xfId="1" applyFont="1" applyBorder="1" applyAlignment="1">
      <alignment vertical="center"/>
    </xf>
    <xf numFmtId="43" fontId="6" fillId="4" borderId="8" xfId="1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43" fontId="2" fillId="0" borderId="9" xfId="1" applyFont="1" applyBorder="1" applyAlignment="1">
      <alignment vertical="center"/>
    </xf>
    <xf numFmtId="43" fontId="2" fillId="0" borderId="16" xfId="1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8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5" fillId="0" borderId="19" xfId="0" applyFont="1" applyBorder="1" applyAlignment="1">
      <alignment horizontal="center" vertical="center" wrapText="1"/>
    </xf>
    <xf numFmtId="164" fontId="2" fillId="0" borderId="0" xfId="1" applyNumberFormat="1" applyFont="1" applyBorder="1" applyAlignment="1">
      <alignment vertical="center"/>
    </xf>
    <xf numFmtId="43" fontId="2" fillId="0" borderId="0" xfId="1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0" fillId="5" borderId="5" xfId="0" applyFill="1" applyBorder="1" applyAlignment="1">
      <alignment horizontal="center" vertical="center"/>
    </xf>
    <xf numFmtId="0" fontId="0" fillId="5" borderId="8" xfId="0" applyFill="1" applyBorder="1" applyAlignment="1">
      <alignment vertical="center"/>
    </xf>
    <xf numFmtId="0" fontId="0" fillId="5" borderId="0" xfId="0" applyFill="1" applyBorder="1" applyAlignment="1">
      <alignment horizontal="center" vertical="center"/>
    </xf>
    <xf numFmtId="0" fontId="0" fillId="5" borderId="0" xfId="0" applyFill="1" applyBorder="1" applyAlignment="1">
      <alignment vertical="center"/>
    </xf>
    <xf numFmtId="0" fontId="0" fillId="5" borderId="9" xfId="0" applyFill="1" applyBorder="1" applyAlignment="1">
      <alignment vertical="center"/>
    </xf>
    <xf numFmtId="0" fontId="0" fillId="5" borderId="8" xfId="0" applyFill="1" applyBorder="1" applyAlignment="1">
      <alignment horizontal="right" vertical="center"/>
    </xf>
    <xf numFmtId="0" fontId="0" fillId="5" borderId="0" xfId="0" applyFill="1" applyBorder="1" applyAlignment="1">
      <alignment horizontal="right" vertical="center"/>
    </xf>
    <xf numFmtId="0" fontId="0" fillId="5" borderId="13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43" fontId="0" fillId="5" borderId="0" xfId="1" applyFont="1" applyFill="1" applyBorder="1" applyAlignment="1">
      <alignment vertical="center"/>
    </xf>
    <xf numFmtId="164" fontId="0" fillId="5" borderId="0" xfId="1" applyNumberFormat="1" applyFont="1" applyFill="1" applyBorder="1" applyAlignment="1">
      <alignment vertical="center"/>
    </xf>
    <xf numFmtId="43" fontId="0" fillId="5" borderId="9" xfId="1" applyFont="1" applyFill="1" applyBorder="1" applyAlignment="1">
      <alignment vertical="center"/>
    </xf>
    <xf numFmtId="0" fontId="0" fillId="5" borderId="10" xfId="0" applyFill="1" applyBorder="1" applyAlignment="1">
      <alignment vertical="center"/>
    </xf>
    <xf numFmtId="0" fontId="0" fillId="5" borderId="11" xfId="0" applyFill="1" applyBorder="1" applyAlignment="1">
      <alignment vertical="center"/>
    </xf>
    <xf numFmtId="0" fontId="0" fillId="5" borderId="12" xfId="0" applyFill="1" applyBorder="1" applyAlignment="1">
      <alignment vertical="center"/>
    </xf>
    <xf numFmtId="0" fontId="9" fillId="5" borderId="6" xfId="0" applyFont="1" applyFill="1" applyBorder="1" applyAlignment="1">
      <alignment horizontal="center" vertical="center"/>
    </xf>
    <xf numFmtId="14" fontId="0" fillId="5" borderId="0" xfId="1" applyNumberFormat="1" applyFont="1" applyFill="1" applyBorder="1" applyAlignment="1">
      <alignment vertical="center"/>
    </xf>
    <xf numFmtId="14" fontId="2" fillId="0" borderId="0" xfId="1" applyNumberFormat="1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0" fontId="0" fillId="5" borderId="0" xfId="1" applyNumberFormat="1" applyFont="1" applyFill="1" applyBorder="1" applyAlignment="1">
      <alignment vertical="center"/>
    </xf>
    <xf numFmtId="9" fontId="0" fillId="5" borderId="0" xfId="1" applyNumberFormat="1" applyFont="1" applyFill="1" applyBorder="1" applyAlignment="1">
      <alignment vertical="center"/>
    </xf>
    <xf numFmtId="43" fontId="0" fillId="5" borderId="14" xfId="1" applyFont="1" applyFill="1" applyBorder="1" applyAlignment="1">
      <alignment vertical="center"/>
    </xf>
    <xf numFmtId="43" fontId="0" fillId="5" borderId="0" xfId="1" applyNumberFormat="1" applyFont="1" applyFill="1" applyBorder="1" applyAlignment="1">
      <alignment vertical="center"/>
    </xf>
    <xf numFmtId="14" fontId="0" fillId="5" borderId="0" xfId="0" applyNumberForma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1" fillId="2" borderId="20" xfId="3" applyFont="1" applyFill="1" applyBorder="1" applyAlignment="1">
      <alignment horizontal="center"/>
    </xf>
    <xf numFmtId="0" fontId="11" fillId="0" borderId="21" xfId="3" applyFont="1" applyFill="1" applyBorder="1" applyAlignment="1">
      <alignment wrapText="1"/>
    </xf>
    <xf numFmtId="165" fontId="11" fillId="0" borderId="21" xfId="3" applyNumberFormat="1" applyFont="1" applyFill="1" applyBorder="1" applyAlignment="1">
      <alignment horizontal="right" wrapText="1"/>
    </xf>
    <xf numFmtId="0" fontId="0" fillId="5" borderId="0" xfId="0" quotePrefix="1" applyFill="1" applyBorder="1" applyAlignment="1">
      <alignment vertical="center"/>
    </xf>
    <xf numFmtId="14" fontId="2" fillId="0" borderId="0" xfId="0" applyNumberFormat="1" applyFont="1" applyBorder="1" applyAlignment="1">
      <alignment horizontal="left" vertical="center"/>
    </xf>
    <xf numFmtId="14" fontId="6" fillId="0" borderId="0" xfId="0" applyNumberFormat="1" applyFont="1" applyBorder="1" applyAlignment="1">
      <alignment horizontal="left" vertical="center"/>
    </xf>
    <xf numFmtId="0" fontId="13" fillId="0" borderId="21" xfId="3" applyFont="1" applyFill="1" applyBorder="1" applyAlignment="1">
      <alignment wrapText="1"/>
    </xf>
    <xf numFmtId="0" fontId="7" fillId="0" borderId="21" xfId="3" applyFont="1" applyFill="1" applyBorder="1" applyAlignment="1">
      <alignment wrapText="1"/>
    </xf>
    <xf numFmtId="9" fontId="2" fillId="0" borderId="16" xfId="1" applyNumberFormat="1" applyFont="1" applyBorder="1" applyAlignment="1">
      <alignment vertical="center"/>
    </xf>
    <xf numFmtId="43" fontId="14" fillId="0" borderId="9" xfId="1" applyFont="1" applyBorder="1" applyAlignment="1">
      <alignment vertical="center"/>
    </xf>
    <xf numFmtId="10" fontId="2" fillId="0" borderId="16" xfId="1" applyNumberFormat="1" applyFont="1" applyBorder="1" applyAlignment="1">
      <alignment vertical="center"/>
    </xf>
    <xf numFmtId="43" fontId="15" fillId="0" borderId="8" xfId="1" applyFont="1" applyBorder="1" applyAlignment="1">
      <alignment horizontal="right" vertical="center"/>
    </xf>
    <xf numFmtId="164" fontId="15" fillId="0" borderId="16" xfId="1" applyNumberFormat="1" applyFont="1" applyBorder="1" applyAlignment="1">
      <alignment horizontal="right" vertical="center"/>
    </xf>
    <xf numFmtId="43" fontId="15" fillId="0" borderId="16" xfId="1" applyFont="1" applyBorder="1" applyAlignment="1">
      <alignment horizontal="right" vertical="center"/>
    </xf>
    <xf numFmtId="43" fontId="15" fillId="0" borderId="9" xfId="1" applyFont="1" applyBorder="1" applyAlignment="1">
      <alignment horizontal="right" vertical="center"/>
    </xf>
    <xf numFmtId="43" fontId="16" fillId="0" borderId="8" xfId="1" applyFont="1" applyBorder="1" applyAlignment="1">
      <alignment vertical="center"/>
    </xf>
    <xf numFmtId="164" fontId="15" fillId="4" borderId="16" xfId="1" applyNumberFormat="1" applyFont="1" applyFill="1" applyBorder="1" applyAlignment="1">
      <alignment horizontal="right" vertical="center"/>
    </xf>
    <xf numFmtId="43" fontId="15" fillId="4" borderId="16" xfId="1" applyFont="1" applyFill="1" applyBorder="1" applyAlignment="1">
      <alignment horizontal="right" vertical="center"/>
    </xf>
    <xf numFmtId="43" fontId="15" fillId="4" borderId="9" xfId="1" applyFont="1" applyFill="1" applyBorder="1" applyAlignment="1">
      <alignment horizontal="right" vertical="center"/>
    </xf>
    <xf numFmtId="0" fontId="17" fillId="0" borderId="21" xfId="3" applyFont="1" applyFill="1" applyBorder="1" applyAlignment="1">
      <alignment wrapText="1"/>
    </xf>
    <xf numFmtId="0" fontId="17" fillId="0" borderId="21" xfId="3" applyFont="1" applyFill="1" applyBorder="1" applyAlignment="1">
      <alignment vertical="center" wrapText="1"/>
    </xf>
    <xf numFmtId="0" fontId="15" fillId="0" borderId="0" xfId="0" applyFont="1" applyBorder="1" applyAlignment="1">
      <alignment vertical="center"/>
    </xf>
    <xf numFmtId="10" fontId="15" fillId="0" borderId="16" xfId="1" applyNumberFormat="1" applyFont="1" applyBorder="1" applyAlignment="1">
      <alignment horizontal="right" vertical="center"/>
    </xf>
    <xf numFmtId="10" fontId="15" fillId="0" borderId="16" xfId="4" applyNumberFormat="1" applyFont="1" applyBorder="1" applyAlignment="1">
      <alignment horizontal="right" vertical="center"/>
    </xf>
    <xf numFmtId="43" fontId="6" fillId="0" borderId="0" xfId="0" applyNumberFormat="1" applyFont="1" applyAlignment="1">
      <alignment vertical="center"/>
    </xf>
    <xf numFmtId="0" fontId="18" fillId="0" borderId="8" xfId="0" applyFont="1" applyBorder="1" applyAlignment="1">
      <alignment vertical="center"/>
    </xf>
    <xf numFmtId="43" fontId="0" fillId="5" borderId="0" xfId="1" applyFont="1" applyFill="1" applyBorder="1" applyAlignment="1">
      <alignment horizontal="left" vertical="center"/>
    </xf>
    <xf numFmtId="0" fontId="14" fillId="0" borderId="0" xfId="0" applyFont="1" applyBorder="1" applyAlignment="1">
      <alignment horizontal="right" vertical="center"/>
    </xf>
    <xf numFmtId="0" fontId="14" fillId="0" borderId="8" xfId="0" applyFont="1" applyBorder="1" applyAlignment="1">
      <alignment vertical="center"/>
    </xf>
    <xf numFmtId="43" fontId="14" fillId="0" borderId="15" xfId="1" applyFont="1" applyBorder="1" applyAlignment="1">
      <alignment vertical="center"/>
    </xf>
    <xf numFmtId="0" fontId="19" fillId="0" borderId="8" xfId="0" applyFont="1" applyBorder="1" applyAlignment="1">
      <alignment horizontal="right" vertical="center"/>
    </xf>
    <xf numFmtId="14" fontId="19" fillId="0" borderId="0" xfId="0" applyNumberFormat="1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19" fillId="0" borderId="0" xfId="0" applyFont="1" applyBorder="1" applyAlignment="1">
      <alignment horizontal="right" vertical="center"/>
    </xf>
    <xf numFmtId="0" fontId="19" fillId="3" borderId="8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9" fillId="3" borderId="9" xfId="0" applyFont="1" applyFill="1" applyBorder="1" applyAlignment="1">
      <alignment horizontal="center" vertical="center" wrapText="1"/>
    </xf>
    <xf numFmtId="43" fontId="19" fillId="0" borderId="0" xfId="1" applyFont="1" applyBorder="1" applyAlignment="1">
      <alignment vertical="center"/>
    </xf>
    <xf numFmtId="164" fontId="19" fillId="0" borderId="0" xfId="1" applyNumberFormat="1" applyFont="1" applyBorder="1" applyAlignment="1">
      <alignment vertical="center"/>
    </xf>
    <xf numFmtId="10" fontId="19" fillId="0" borderId="0" xfId="1" applyNumberFormat="1" applyFont="1" applyBorder="1" applyAlignment="1">
      <alignment vertical="center"/>
    </xf>
    <xf numFmtId="43" fontId="19" fillId="0" borderId="9" xfId="1" applyFont="1" applyBorder="1" applyAlignment="1">
      <alignment vertical="center"/>
    </xf>
    <xf numFmtId="43" fontId="19" fillId="3" borderId="0" xfId="1" applyFont="1" applyFill="1" applyBorder="1" applyAlignment="1">
      <alignment vertical="center"/>
    </xf>
    <xf numFmtId="164" fontId="19" fillId="3" borderId="0" xfId="1" applyNumberFormat="1" applyFont="1" applyFill="1" applyBorder="1" applyAlignment="1">
      <alignment vertical="center"/>
    </xf>
    <xf numFmtId="43" fontId="19" fillId="3" borderId="9" xfId="1" applyFont="1" applyFill="1" applyBorder="1" applyAlignment="1">
      <alignment vertical="center"/>
    </xf>
    <xf numFmtId="14" fontId="19" fillId="3" borderId="0" xfId="1" applyNumberFormat="1" applyFont="1" applyFill="1" applyBorder="1" applyAlignment="1">
      <alignment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0" xfId="0" applyFill="1" applyBorder="1" applyAlignment="1">
      <alignment horizontal="left" vertical="center"/>
    </xf>
    <xf numFmtId="0" fontId="0" fillId="5" borderId="9" xfId="0" applyFill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</cellXfs>
  <cellStyles count="5">
    <cellStyle name="Milliers" xfId="1" builtinId="3"/>
    <cellStyle name="Normal" xfId="0" builtinId="0"/>
    <cellStyle name="Normal_Feuil1" xfId="3"/>
    <cellStyle name="Normal_Feuil2" xfId="2"/>
    <cellStyle name="Pourcentage" xfId="4" builtinId="5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59532</xdr:colOff>
      <xdr:row>1</xdr:row>
      <xdr:rowOff>31031</xdr:rowOff>
    </xdr:from>
    <xdr:to>
      <xdr:col>5</xdr:col>
      <xdr:colOff>891066</xdr:colOff>
      <xdr:row>4</xdr:row>
      <xdr:rowOff>107156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6126" y="221531"/>
          <a:ext cx="2343628" cy="9571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424656</xdr:colOff>
      <xdr:row>1</xdr:row>
      <xdr:rowOff>83344</xdr:rowOff>
    </xdr:from>
    <xdr:to>
      <xdr:col>6</xdr:col>
      <xdr:colOff>666750</xdr:colOff>
      <xdr:row>3</xdr:row>
      <xdr:rowOff>28940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0812" y="297657"/>
          <a:ext cx="2147094" cy="993346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</xdr:row>
      <xdr:rowOff>35719</xdr:rowOff>
    </xdr:from>
    <xdr:to>
      <xdr:col>2</xdr:col>
      <xdr:colOff>297655</xdr:colOff>
      <xdr:row>2</xdr:row>
      <xdr:rowOff>115817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844" y="250032"/>
          <a:ext cx="952499" cy="5801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482600</xdr:colOff>
      <xdr:row>1</xdr:row>
      <xdr:rowOff>76200</xdr:rowOff>
    </xdr:from>
    <xdr:to>
      <xdr:col>6</xdr:col>
      <xdr:colOff>752475</xdr:colOff>
      <xdr:row>5</xdr:row>
      <xdr:rowOff>166975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40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4100" y="247650"/>
          <a:ext cx="1489075" cy="14909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341312</xdr:colOff>
      <xdr:row>1</xdr:row>
      <xdr:rowOff>71438</xdr:rowOff>
    </xdr:from>
    <xdr:to>
      <xdr:col>3</xdr:col>
      <xdr:colOff>261937</xdr:colOff>
      <xdr:row>2</xdr:row>
      <xdr:rowOff>125180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4625" y="261938"/>
          <a:ext cx="2222500" cy="56174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190499</xdr:colOff>
      <xdr:row>1</xdr:row>
      <xdr:rowOff>150811</xdr:rowOff>
    </xdr:from>
    <xdr:to>
      <xdr:col>6</xdr:col>
      <xdr:colOff>571500</xdr:colOff>
      <xdr:row>3</xdr:row>
      <xdr:rowOff>168774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8562" y="357186"/>
          <a:ext cx="2301876" cy="1065713"/>
        </a:xfrm>
        <a:prstGeom prst="rect">
          <a:avLst/>
        </a:prstGeom>
      </xdr:spPr>
    </xdr:pic>
    <xdr:clientData/>
  </xdr:twoCellAnchor>
  <xdr:twoCellAnchor editAs="oneCell">
    <xdr:from>
      <xdr:col>1</xdr:col>
      <xdr:colOff>79376</xdr:colOff>
      <xdr:row>1</xdr:row>
      <xdr:rowOff>39688</xdr:rowOff>
    </xdr:from>
    <xdr:to>
      <xdr:col>2</xdr:col>
      <xdr:colOff>250030</xdr:colOff>
      <xdr:row>2</xdr:row>
      <xdr:rowOff>71437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564" y="246063"/>
          <a:ext cx="877091" cy="5397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3"/>
  <sheetViews>
    <sheetView zoomScale="90" zoomScaleNormal="90" workbookViewId="0">
      <selection activeCell="I28" sqref="I28"/>
    </sheetView>
  </sheetViews>
  <sheetFormatPr baseColWidth="10" defaultColWidth="9.140625" defaultRowHeight="15" x14ac:dyDescent="0.25"/>
  <cols>
    <col min="1" max="1" width="9.140625" style="1"/>
    <col min="2" max="2" width="8.7109375" style="1" customWidth="1"/>
    <col min="3" max="3" width="32.140625" style="1" customWidth="1"/>
    <col min="4" max="4" width="11.28515625" style="1" bestFit="1" customWidth="1"/>
    <col min="5" max="5" width="11.42578125" style="1" bestFit="1" customWidth="1"/>
    <col min="6" max="6" width="13.85546875" style="1" customWidth="1"/>
    <col min="7" max="16384" width="9.140625" style="1"/>
  </cols>
  <sheetData>
    <row r="2" spans="2:6" ht="39.75" customHeight="1" x14ac:dyDescent="0.25">
      <c r="B2" s="56"/>
      <c r="C2" s="72" t="s">
        <v>17</v>
      </c>
      <c r="D2" s="135" t="s">
        <v>1</v>
      </c>
      <c r="E2" s="135"/>
      <c r="F2" s="136"/>
    </row>
    <row r="3" spans="2:6" x14ac:dyDescent="0.25">
      <c r="B3" s="57"/>
      <c r="C3" s="58" t="s">
        <v>19</v>
      </c>
      <c r="D3" s="59"/>
      <c r="E3" s="59"/>
      <c r="F3" s="60"/>
    </row>
    <row r="4" spans="2:6" x14ac:dyDescent="0.25">
      <c r="B4" s="57"/>
      <c r="C4" s="58"/>
      <c r="D4" s="59"/>
      <c r="E4" s="59"/>
      <c r="F4" s="60"/>
    </row>
    <row r="5" spans="2:6" x14ac:dyDescent="0.25">
      <c r="B5" s="61" t="s">
        <v>3</v>
      </c>
      <c r="C5" s="85">
        <v>41624</v>
      </c>
      <c r="D5" s="59"/>
      <c r="E5" s="59"/>
      <c r="F5" s="60"/>
    </row>
    <row r="6" spans="2:6" x14ac:dyDescent="0.25">
      <c r="B6" s="57"/>
      <c r="C6" s="62" t="s">
        <v>2</v>
      </c>
      <c r="D6" s="137" t="s">
        <v>258</v>
      </c>
      <c r="E6" s="137"/>
      <c r="F6" s="138"/>
    </row>
    <row r="7" spans="2:6" x14ac:dyDescent="0.25">
      <c r="B7" s="57"/>
      <c r="C7" s="59"/>
      <c r="D7" s="137" t="s">
        <v>259</v>
      </c>
      <c r="E7" s="137"/>
      <c r="F7" s="138"/>
    </row>
    <row r="8" spans="2:6" x14ac:dyDescent="0.25">
      <c r="B8" s="57" t="s">
        <v>593</v>
      </c>
      <c r="C8" s="59"/>
      <c r="D8" s="137" t="s">
        <v>260</v>
      </c>
      <c r="E8" s="137"/>
      <c r="F8" s="138"/>
    </row>
    <row r="9" spans="2:6" x14ac:dyDescent="0.25">
      <c r="B9" s="57" t="s">
        <v>594</v>
      </c>
      <c r="C9" s="59"/>
      <c r="D9" s="137" t="s">
        <v>264</v>
      </c>
      <c r="E9" s="137"/>
      <c r="F9" s="138"/>
    </row>
    <row r="10" spans="2:6" x14ac:dyDescent="0.25">
      <c r="B10" s="57" t="s">
        <v>595</v>
      </c>
      <c r="C10" s="91" t="s">
        <v>596</v>
      </c>
      <c r="D10" s="59"/>
      <c r="E10" s="59"/>
      <c r="F10" s="60"/>
    </row>
    <row r="11" spans="2:6" ht="30.75" thickBot="1" x14ac:dyDescent="0.3">
      <c r="B11" s="63" t="s">
        <v>4</v>
      </c>
      <c r="C11" s="64" t="s">
        <v>5</v>
      </c>
      <c r="D11" s="64" t="s">
        <v>6</v>
      </c>
      <c r="E11" s="64" t="s">
        <v>8</v>
      </c>
      <c r="F11" s="65" t="s">
        <v>14</v>
      </c>
    </row>
    <row r="12" spans="2:6" x14ac:dyDescent="0.25">
      <c r="B12" s="57" t="s">
        <v>272</v>
      </c>
      <c r="C12" s="59" t="s">
        <v>269</v>
      </c>
      <c r="D12" s="67">
        <v>2</v>
      </c>
      <c r="E12" s="84">
        <v>3199</v>
      </c>
      <c r="F12" s="68">
        <f>D12*E12</f>
        <v>6398</v>
      </c>
    </row>
    <row r="13" spans="2:6" x14ac:dyDescent="0.25">
      <c r="B13" s="57" t="s">
        <v>273</v>
      </c>
      <c r="C13" s="59" t="s">
        <v>270</v>
      </c>
      <c r="D13" s="67">
        <v>2</v>
      </c>
      <c r="E13" s="84">
        <v>1999</v>
      </c>
      <c r="F13" s="68">
        <f t="shared" ref="F13:F19" si="0">D13*E13</f>
        <v>3998</v>
      </c>
    </row>
    <row r="14" spans="2:6" x14ac:dyDescent="0.25">
      <c r="B14" s="57" t="s">
        <v>274</v>
      </c>
      <c r="C14" s="59" t="s">
        <v>271</v>
      </c>
      <c r="D14" s="67">
        <v>3</v>
      </c>
      <c r="E14" s="84">
        <v>1225</v>
      </c>
      <c r="F14" s="68">
        <f t="shared" si="0"/>
        <v>3675</v>
      </c>
    </row>
    <row r="15" spans="2:6" x14ac:dyDescent="0.25">
      <c r="B15" s="57"/>
      <c r="C15" s="59"/>
      <c r="D15" s="67"/>
      <c r="E15" s="84"/>
      <c r="F15" s="68">
        <f t="shared" si="0"/>
        <v>0</v>
      </c>
    </row>
    <row r="16" spans="2:6" x14ac:dyDescent="0.25">
      <c r="B16" s="57"/>
      <c r="C16" s="59"/>
      <c r="D16" s="67"/>
      <c r="E16" s="84"/>
      <c r="F16" s="68">
        <f t="shared" si="0"/>
        <v>0</v>
      </c>
    </row>
    <row r="17" spans="2:6" x14ac:dyDescent="0.25">
      <c r="B17" s="57"/>
      <c r="C17" s="59"/>
      <c r="D17" s="67"/>
      <c r="E17" s="84"/>
      <c r="F17" s="68">
        <f t="shared" si="0"/>
        <v>0</v>
      </c>
    </row>
    <row r="18" spans="2:6" x14ac:dyDescent="0.25">
      <c r="B18" s="57"/>
      <c r="C18" s="59"/>
      <c r="D18" s="67"/>
      <c r="E18" s="84"/>
      <c r="F18" s="68">
        <f t="shared" si="0"/>
        <v>0</v>
      </c>
    </row>
    <row r="19" spans="2:6" x14ac:dyDescent="0.25">
      <c r="B19" s="57"/>
      <c r="C19" s="59"/>
      <c r="D19" s="67"/>
      <c r="E19" s="84"/>
      <c r="F19" s="68">
        <f t="shared" si="0"/>
        <v>0</v>
      </c>
    </row>
    <row r="20" spans="2:6" ht="15.75" thickBot="1" x14ac:dyDescent="0.3">
      <c r="B20" s="57"/>
      <c r="C20" s="59" t="s">
        <v>268</v>
      </c>
      <c r="D20" s="66"/>
      <c r="E20" s="67"/>
      <c r="F20" s="83">
        <f>SUM(F12:F19)</f>
        <v>14071</v>
      </c>
    </row>
    <row r="21" spans="2:6" x14ac:dyDescent="0.25">
      <c r="B21" s="57"/>
      <c r="C21" s="59" t="s">
        <v>267</v>
      </c>
      <c r="D21" s="82">
        <v>0.1</v>
      </c>
      <c r="E21" s="67"/>
      <c r="F21" s="68">
        <f>F20*D21</f>
        <v>1407.1000000000001</v>
      </c>
    </row>
    <row r="22" spans="2:6" ht="15.75" thickBot="1" x14ac:dyDescent="0.3">
      <c r="B22" s="57"/>
      <c r="C22" s="59" t="s">
        <v>266</v>
      </c>
      <c r="D22" s="66"/>
      <c r="E22" s="67"/>
      <c r="F22" s="83">
        <f>F20-F21</f>
        <v>12663.9</v>
      </c>
    </row>
    <row r="23" spans="2:6" x14ac:dyDescent="0.25">
      <c r="B23" s="57"/>
      <c r="C23" s="59" t="s">
        <v>265</v>
      </c>
      <c r="D23" s="66"/>
      <c r="E23" s="67"/>
      <c r="F23" s="68">
        <v>120</v>
      </c>
    </row>
    <row r="24" spans="2:6" ht="15.75" thickBot="1" x14ac:dyDescent="0.3">
      <c r="B24" s="57"/>
      <c r="C24" s="59" t="s">
        <v>9</v>
      </c>
      <c r="D24" s="66"/>
      <c r="E24" s="67"/>
      <c r="F24" s="83">
        <f>F22+F23</f>
        <v>12783.9</v>
      </c>
    </row>
    <row r="25" spans="2:6" x14ac:dyDescent="0.25">
      <c r="B25" s="57"/>
      <c r="C25" s="59"/>
      <c r="D25" s="66"/>
      <c r="E25" s="67"/>
      <c r="F25" s="68"/>
    </row>
    <row r="26" spans="2:6" ht="15.75" thickBot="1" x14ac:dyDescent="0.3">
      <c r="B26" s="57"/>
      <c r="C26" s="59" t="s">
        <v>7</v>
      </c>
      <c r="D26" s="81">
        <v>0.19600000000000001</v>
      </c>
      <c r="E26" s="67"/>
      <c r="F26" s="83">
        <f>F24*D26</f>
        <v>2505.6444000000001</v>
      </c>
    </row>
    <row r="27" spans="2:6" x14ac:dyDescent="0.25">
      <c r="B27" s="57"/>
      <c r="C27" s="59"/>
      <c r="D27" s="66"/>
      <c r="E27" s="67"/>
      <c r="F27" s="68"/>
    </row>
    <row r="28" spans="2:6" ht="15.75" thickBot="1" x14ac:dyDescent="0.3">
      <c r="B28" s="57"/>
      <c r="C28" s="59" t="s">
        <v>11</v>
      </c>
      <c r="D28" s="66"/>
      <c r="E28" s="67"/>
      <c r="F28" s="83">
        <f>F24+F26</f>
        <v>15289.544399999999</v>
      </c>
    </row>
    <row r="29" spans="2:6" x14ac:dyDescent="0.25">
      <c r="B29" s="57"/>
      <c r="C29" s="59"/>
      <c r="D29" s="66"/>
      <c r="E29" s="67"/>
      <c r="F29" s="68"/>
    </row>
    <row r="30" spans="2:6" x14ac:dyDescent="0.25">
      <c r="B30" s="57"/>
      <c r="C30" s="62" t="s">
        <v>12</v>
      </c>
      <c r="D30" s="114" t="s">
        <v>15</v>
      </c>
      <c r="E30" s="67"/>
      <c r="F30" s="68"/>
    </row>
    <row r="31" spans="2:6" x14ac:dyDescent="0.25">
      <c r="B31" s="57"/>
      <c r="C31" s="62" t="s">
        <v>597</v>
      </c>
      <c r="D31" s="73" t="s">
        <v>598</v>
      </c>
      <c r="E31" s="67"/>
      <c r="F31" s="68"/>
    </row>
    <row r="32" spans="2:6" x14ac:dyDescent="0.25">
      <c r="B32" s="57"/>
      <c r="C32" s="59"/>
      <c r="D32" s="66"/>
      <c r="E32" s="67"/>
      <c r="F32" s="68"/>
    </row>
    <row r="33" spans="2:6" x14ac:dyDescent="0.25">
      <c r="B33" s="69"/>
      <c r="C33" s="70"/>
      <c r="D33" s="70"/>
      <c r="E33" s="70"/>
      <c r="F33" s="71"/>
    </row>
  </sheetData>
  <mergeCells count="5">
    <mergeCell ref="D2:F2"/>
    <mergeCell ref="D6:F6"/>
    <mergeCell ref="D7:F7"/>
    <mergeCell ref="D9:F9"/>
    <mergeCell ref="D8:F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6"/>
  <sheetViews>
    <sheetView zoomScale="90" zoomScaleNormal="90" workbookViewId="0">
      <selection activeCell="K21" sqref="K21"/>
    </sheetView>
  </sheetViews>
  <sheetFormatPr baseColWidth="10" defaultColWidth="9.140625" defaultRowHeight="16.5" x14ac:dyDescent="0.25"/>
  <cols>
    <col min="1" max="1" width="9.140625" style="2"/>
    <col min="2" max="2" width="10.5703125" style="2" customWidth="1"/>
    <col min="3" max="3" width="33.42578125" style="2" customWidth="1"/>
    <col min="4" max="4" width="10.42578125" style="2" bestFit="1" customWidth="1"/>
    <col min="5" max="6" width="9.140625" style="2"/>
    <col min="7" max="7" width="12.28515625" style="2" customWidth="1"/>
    <col min="8" max="16384" width="9.140625" style="2"/>
  </cols>
  <sheetData>
    <row r="2" spans="2:7" ht="39.75" customHeight="1" x14ac:dyDescent="0.25">
      <c r="B2" s="43" t="s">
        <v>0</v>
      </c>
      <c r="C2" s="44" t="s">
        <v>16</v>
      </c>
      <c r="D2" s="139"/>
      <c r="E2" s="139"/>
      <c r="F2" s="139"/>
      <c r="G2" s="140"/>
    </row>
    <row r="3" spans="2:7" ht="42.75" customHeight="1" x14ac:dyDescent="0.25">
      <c r="B3" s="45"/>
      <c r="C3" s="46"/>
      <c r="D3" s="46"/>
      <c r="E3" s="46"/>
      <c r="F3" s="46"/>
      <c r="G3" s="47"/>
    </row>
    <row r="4" spans="2:7" x14ac:dyDescent="0.25">
      <c r="B4" s="48" t="s">
        <v>3</v>
      </c>
      <c r="C4" s="92">
        <v>41624</v>
      </c>
      <c r="D4" s="46"/>
      <c r="E4" s="46"/>
      <c r="F4" s="46"/>
      <c r="G4" s="47"/>
    </row>
    <row r="5" spans="2:7" x14ac:dyDescent="0.25">
      <c r="B5" s="45"/>
      <c r="C5" s="115" t="s">
        <v>2</v>
      </c>
      <c r="D5" s="141" t="s">
        <v>258</v>
      </c>
      <c r="E5" s="141"/>
      <c r="F5" s="141"/>
      <c r="G5" s="142"/>
    </row>
    <row r="6" spans="2:7" x14ac:dyDescent="0.25">
      <c r="B6" s="45"/>
      <c r="C6" s="46"/>
      <c r="D6" s="141" t="s">
        <v>259</v>
      </c>
      <c r="E6" s="141"/>
      <c r="F6" s="141"/>
      <c r="G6" s="142"/>
    </row>
    <row r="7" spans="2:7" x14ac:dyDescent="0.25">
      <c r="B7" s="45" t="s">
        <v>601</v>
      </c>
      <c r="C7" s="86" t="s">
        <v>603</v>
      </c>
      <c r="D7" s="141" t="s">
        <v>260</v>
      </c>
      <c r="E7" s="141"/>
      <c r="F7" s="141"/>
      <c r="G7" s="142"/>
    </row>
    <row r="8" spans="2:7" x14ac:dyDescent="0.25">
      <c r="B8" s="116" t="s">
        <v>602</v>
      </c>
      <c r="C8" s="86" t="s">
        <v>604</v>
      </c>
      <c r="D8" s="141" t="s">
        <v>264</v>
      </c>
      <c r="E8" s="141"/>
      <c r="F8" s="141"/>
      <c r="G8" s="142"/>
    </row>
    <row r="9" spans="2:7" x14ac:dyDescent="0.25">
      <c r="B9" s="45"/>
      <c r="C9" s="46"/>
      <c r="D9" s="46"/>
      <c r="E9" s="46"/>
      <c r="F9" s="46"/>
      <c r="G9" s="47"/>
    </row>
    <row r="10" spans="2:7" s="42" customFormat="1" ht="33.75" thickBot="1" x14ac:dyDescent="0.3">
      <c r="B10" s="50" t="s">
        <v>4</v>
      </c>
      <c r="C10" s="39" t="s">
        <v>5</v>
      </c>
      <c r="D10" s="40" t="s">
        <v>8</v>
      </c>
      <c r="E10" s="39" t="s">
        <v>6</v>
      </c>
      <c r="F10" s="40" t="s">
        <v>267</v>
      </c>
      <c r="G10" s="41" t="s">
        <v>14</v>
      </c>
    </row>
    <row r="11" spans="2:7" ht="26.25" thickTop="1" x14ac:dyDescent="0.2">
      <c r="B11" s="45" t="s">
        <v>606</v>
      </c>
      <c r="C11" s="94" t="s">
        <v>439</v>
      </c>
      <c r="D11" s="38">
        <v>2200</v>
      </c>
      <c r="E11" s="51">
        <v>1</v>
      </c>
      <c r="F11" s="38"/>
      <c r="G11" s="37">
        <f>(D11-D11*F11)*E11</f>
        <v>2200</v>
      </c>
    </row>
    <row r="12" spans="2:7" x14ac:dyDescent="0.2">
      <c r="B12" s="45" t="s">
        <v>607</v>
      </c>
      <c r="C12" s="94" t="s">
        <v>448</v>
      </c>
      <c r="D12" s="38">
        <v>1760</v>
      </c>
      <c r="E12" s="51">
        <v>1</v>
      </c>
      <c r="F12" s="96">
        <v>0.05</v>
      </c>
      <c r="G12" s="37">
        <f t="shared" ref="G12:G16" si="0">(D12-D12*F12)*E12</f>
        <v>1672</v>
      </c>
    </row>
    <row r="13" spans="2:7" ht="38.25" x14ac:dyDescent="0.2">
      <c r="B13" s="45" t="s">
        <v>608</v>
      </c>
      <c r="C13" s="94" t="s">
        <v>599</v>
      </c>
      <c r="D13" s="38">
        <v>2156</v>
      </c>
      <c r="E13" s="51">
        <v>1</v>
      </c>
      <c r="F13" s="96">
        <v>0.05</v>
      </c>
      <c r="G13" s="37">
        <f t="shared" si="0"/>
        <v>2048.1999999999998</v>
      </c>
    </row>
    <row r="14" spans="2:7" ht="25.5" x14ac:dyDescent="0.2">
      <c r="B14" s="45" t="s">
        <v>609</v>
      </c>
      <c r="C14" s="94" t="s">
        <v>416</v>
      </c>
      <c r="D14" s="38">
        <v>790</v>
      </c>
      <c r="E14" s="51">
        <v>2</v>
      </c>
      <c r="F14" s="38"/>
      <c r="G14" s="37">
        <f t="shared" si="0"/>
        <v>1580</v>
      </c>
    </row>
    <row r="15" spans="2:7" ht="25.5" x14ac:dyDescent="0.2">
      <c r="B15" s="45" t="s">
        <v>610</v>
      </c>
      <c r="C15" s="94" t="s">
        <v>418</v>
      </c>
      <c r="D15" s="38">
        <v>1490</v>
      </c>
      <c r="E15" s="51">
        <v>2</v>
      </c>
      <c r="F15" s="38"/>
      <c r="G15" s="37">
        <f t="shared" si="0"/>
        <v>2980</v>
      </c>
    </row>
    <row r="16" spans="2:7" ht="25.5" x14ac:dyDescent="0.2">
      <c r="B16" s="45" t="s">
        <v>611</v>
      </c>
      <c r="C16" s="94" t="s">
        <v>409</v>
      </c>
      <c r="D16" s="38">
        <v>390</v>
      </c>
      <c r="E16" s="51">
        <v>5</v>
      </c>
      <c r="F16" s="96">
        <v>0.1</v>
      </c>
      <c r="G16" s="37">
        <f t="shared" si="0"/>
        <v>1755</v>
      </c>
    </row>
    <row r="17" spans="2:7" x14ac:dyDescent="0.25">
      <c r="B17" s="45"/>
      <c r="C17" s="46"/>
      <c r="D17" s="38"/>
      <c r="E17" s="51"/>
      <c r="F17" s="38"/>
      <c r="G17" s="37">
        <f t="shared" ref="G17" si="1">D17*E17</f>
        <v>0</v>
      </c>
    </row>
    <row r="18" spans="2:7" x14ac:dyDescent="0.25">
      <c r="B18" s="45"/>
      <c r="C18" s="46" t="s">
        <v>9</v>
      </c>
      <c r="D18" s="38"/>
      <c r="E18" s="51"/>
      <c r="F18" s="38"/>
      <c r="G18" s="97">
        <f>SUM(G11:G17)</f>
        <v>12235.2</v>
      </c>
    </row>
    <row r="19" spans="2:7" x14ac:dyDescent="0.25">
      <c r="B19" s="45"/>
      <c r="C19" s="46"/>
      <c r="D19" s="38"/>
      <c r="E19" s="51"/>
      <c r="F19" s="38"/>
      <c r="G19" s="97"/>
    </row>
    <row r="20" spans="2:7" x14ac:dyDescent="0.25">
      <c r="B20" s="45"/>
      <c r="C20" s="46" t="s">
        <v>10</v>
      </c>
      <c r="D20" s="98">
        <v>0.19600000000000001</v>
      </c>
      <c r="E20" s="51"/>
      <c r="F20" s="38"/>
      <c r="G20" s="97">
        <f>G18*D20</f>
        <v>2398.0992000000001</v>
      </c>
    </row>
    <row r="21" spans="2:7" x14ac:dyDescent="0.25">
      <c r="B21" s="45"/>
      <c r="C21" s="46"/>
      <c r="D21" s="38"/>
      <c r="E21" s="51"/>
      <c r="F21" s="38"/>
      <c r="G21" s="97"/>
    </row>
    <row r="22" spans="2:7" x14ac:dyDescent="0.25">
      <c r="B22" s="45"/>
      <c r="C22" s="46" t="s">
        <v>11</v>
      </c>
      <c r="D22" s="38"/>
      <c r="E22" s="51"/>
      <c r="F22" s="38"/>
      <c r="G22" s="97">
        <f>G18+G20</f>
        <v>14633.299200000001</v>
      </c>
    </row>
    <row r="23" spans="2:7" x14ac:dyDescent="0.25">
      <c r="B23" s="45"/>
      <c r="C23" s="46"/>
      <c r="D23" s="52"/>
      <c r="E23" s="51"/>
      <c r="F23" s="52"/>
      <c r="G23" s="37"/>
    </row>
    <row r="24" spans="2:7" x14ac:dyDescent="0.25">
      <c r="B24" s="45"/>
      <c r="C24" s="49" t="s">
        <v>12</v>
      </c>
      <c r="D24" s="52" t="s">
        <v>15</v>
      </c>
      <c r="E24" s="51"/>
      <c r="F24" s="52"/>
      <c r="G24" s="37"/>
    </row>
    <row r="25" spans="2:7" x14ac:dyDescent="0.25">
      <c r="B25" s="45"/>
      <c r="C25" s="49" t="s">
        <v>13</v>
      </c>
      <c r="D25" s="74">
        <f>C4+30</f>
        <v>41654</v>
      </c>
      <c r="E25" s="51"/>
      <c r="F25" s="52"/>
      <c r="G25" s="37"/>
    </row>
    <row r="26" spans="2:7" x14ac:dyDescent="0.25">
      <c r="B26" s="53"/>
      <c r="C26" s="54"/>
      <c r="D26" s="54"/>
      <c r="E26" s="54"/>
      <c r="F26" s="54"/>
      <c r="G26" s="55"/>
    </row>
  </sheetData>
  <mergeCells count="5">
    <mergeCell ref="D2:G2"/>
    <mergeCell ref="D5:G5"/>
    <mergeCell ref="D6:G6"/>
    <mergeCell ref="D7:G7"/>
    <mergeCell ref="D8:G8"/>
  </mergeCells>
  <pageMargins left="0.7" right="0.7" top="0.75" bottom="0.75" header="0.3" footer="0.3"/>
  <pageSetup paperSize="9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9"/>
  <sheetViews>
    <sheetView zoomScale="90" zoomScaleNormal="90" workbookViewId="0">
      <selection activeCell="J25" sqref="J25"/>
    </sheetView>
  </sheetViews>
  <sheetFormatPr baseColWidth="10" defaultColWidth="9.140625" defaultRowHeight="13.5" x14ac:dyDescent="0.25"/>
  <cols>
    <col min="1" max="1" width="9.140625" style="4"/>
    <col min="2" max="2" width="9.7109375" style="4" customWidth="1"/>
    <col min="3" max="3" width="33.42578125" style="4" customWidth="1"/>
    <col min="4" max="4" width="13.42578125" style="4" customWidth="1"/>
    <col min="5" max="6" width="9.140625" style="4"/>
    <col min="7" max="7" width="13.140625" style="4" customWidth="1"/>
    <col min="8" max="9" width="9.140625" style="4"/>
    <col min="10" max="10" width="16.42578125" style="4" bestFit="1" customWidth="1"/>
    <col min="11" max="16384" width="9.140625" style="4"/>
  </cols>
  <sheetData>
    <row r="2" spans="2:7" ht="63.75" customHeight="1" x14ac:dyDescent="0.25">
      <c r="B2" s="19"/>
      <c r="C2" s="145" t="s">
        <v>20</v>
      </c>
      <c r="D2" s="145"/>
      <c r="E2" s="75"/>
      <c r="F2" s="75"/>
      <c r="G2" s="76"/>
    </row>
    <row r="3" spans="2:7" ht="16.5" customHeight="1" x14ac:dyDescent="0.25">
      <c r="B3" s="77"/>
      <c r="C3" s="78" t="s">
        <v>214</v>
      </c>
      <c r="D3" s="78"/>
      <c r="E3" s="79"/>
      <c r="F3" s="79"/>
      <c r="G3" s="80"/>
    </row>
    <row r="4" spans="2:7" ht="16.5" customHeight="1" x14ac:dyDescent="0.25">
      <c r="B4" s="77"/>
      <c r="C4" s="78" t="s">
        <v>263</v>
      </c>
      <c r="D4" s="78"/>
      <c r="E4" s="79"/>
      <c r="F4" s="79"/>
      <c r="G4" s="80"/>
    </row>
    <row r="5" spans="2:7" x14ac:dyDescent="0.25">
      <c r="B5" s="20"/>
      <c r="C5" s="21"/>
      <c r="D5" s="21"/>
      <c r="E5" s="21"/>
      <c r="F5" s="21"/>
      <c r="G5" s="22"/>
    </row>
    <row r="6" spans="2:7" x14ac:dyDescent="0.25">
      <c r="B6" s="23" t="s">
        <v>3</v>
      </c>
      <c r="C6" s="93">
        <v>41624</v>
      </c>
      <c r="D6" s="21"/>
      <c r="E6" s="21"/>
      <c r="F6" s="21"/>
      <c r="G6" s="22"/>
    </row>
    <row r="7" spans="2:7" x14ac:dyDescent="0.25">
      <c r="B7" s="20"/>
      <c r="C7" s="24" t="s">
        <v>2</v>
      </c>
      <c r="D7" s="143" t="s">
        <v>258</v>
      </c>
      <c r="E7" s="143"/>
      <c r="F7" s="143"/>
      <c r="G7" s="144"/>
    </row>
    <row r="8" spans="2:7" x14ac:dyDescent="0.25">
      <c r="B8" s="20"/>
      <c r="C8" s="21"/>
      <c r="D8" s="143" t="s">
        <v>259</v>
      </c>
      <c r="E8" s="143"/>
      <c r="F8" s="143"/>
      <c r="G8" s="144"/>
    </row>
    <row r="9" spans="2:7" x14ac:dyDescent="0.25">
      <c r="B9" s="20" t="s">
        <v>595</v>
      </c>
      <c r="C9" s="87">
        <v>5462341</v>
      </c>
      <c r="D9" s="143" t="s">
        <v>260</v>
      </c>
      <c r="E9" s="143"/>
      <c r="F9" s="143"/>
      <c r="G9" s="144"/>
    </row>
    <row r="10" spans="2:7" x14ac:dyDescent="0.25">
      <c r="B10" s="20"/>
      <c r="C10" s="21"/>
      <c r="D10" s="143" t="s">
        <v>264</v>
      </c>
      <c r="E10" s="143"/>
      <c r="F10" s="143"/>
      <c r="G10" s="144"/>
    </row>
    <row r="11" spans="2:7" x14ac:dyDescent="0.25">
      <c r="B11" s="20"/>
      <c r="C11" s="21"/>
      <c r="D11" s="21"/>
      <c r="E11" s="21"/>
      <c r="F11" s="21"/>
      <c r="G11" s="22"/>
    </row>
    <row r="12" spans="2:7" ht="32.25" customHeight="1" thickBot="1" x14ac:dyDescent="0.3">
      <c r="B12" s="33" t="s">
        <v>21</v>
      </c>
      <c r="C12" s="34" t="s">
        <v>5</v>
      </c>
      <c r="D12" s="33" t="s">
        <v>8</v>
      </c>
      <c r="E12" s="35" t="s">
        <v>6</v>
      </c>
      <c r="F12" s="35" t="s">
        <v>7</v>
      </c>
      <c r="G12" s="36" t="s">
        <v>22</v>
      </c>
    </row>
    <row r="13" spans="2:7" ht="19.5" customHeight="1" x14ac:dyDescent="0.2">
      <c r="B13" s="113" t="s">
        <v>612</v>
      </c>
      <c r="C13" s="107" t="s">
        <v>477</v>
      </c>
      <c r="D13" s="99">
        <v>1190</v>
      </c>
      <c r="E13" s="100">
        <v>2</v>
      </c>
      <c r="F13" s="110">
        <v>0.19600000000000001</v>
      </c>
      <c r="G13" s="102">
        <f>D13*E13</f>
        <v>2380</v>
      </c>
    </row>
    <row r="14" spans="2:7" ht="24" customHeight="1" x14ac:dyDescent="0.25">
      <c r="B14" s="113" t="s">
        <v>613</v>
      </c>
      <c r="C14" s="108" t="s">
        <v>486</v>
      </c>
      <c r="D14" s="99">
        <v>800</v>
      </c>
      <c r="E14" s="100">
        <v>3</v>
      </c>
      <c r="F14" s="111">
        <v>0.19600000000000001</v>
      </c>
      <c r="G14" s="102">
        <f t="shared" ref="G14:G20" si="0">D14*E14</f>
        <v>2400</v>
      </c>
    </row>
    <row r="15" spans="2:7" ht="28.5" customHeight="1" x14ac:dyDescent="0.2">
      <c r="B15" s="113" t="s">
        <v>614</v>
      </c>
      <c r="C15" s="107" t="s">
        <v>491</v>
      </c>
      <c r="D15" s="99">
        <v>550</v>
      </c>
      <c r="E15" s="100">
        <v>3</v>
      </c>
      <c r="F15" s="111">
        <v>0.19600000000000001</v>
      </c>
      <c r="G15" s="102">
        <f t="shared" si="0"/>
        <v>1650</v>
      </c>
    </row>
    <row r="16" spans="2:7" ht="15.75" customHeight="1" x14ac:dyDescent="0.2">
      <c r="B16" s="113" t="s">
        <v>615</v>
      </c>
      <c r="C16" s="107" t="s">
        <v>483</v>
      </c>
      <c r="D16" s="99">
        <v>210</v>
      </c>
      <c r="E16" s="100">
        <v>4</v>
      </c>
      <c r="F16" s="111">
        <v>0.19600000000000001</v>
      </c>
      <c r="G16" s="102">
        <f t="shared" si="0"/>
        <v>840</v>
      </c>
    </row>
    <row r="17" spans="2:10" ht="15.75" customHeight="1" x14ac:dyDescent="0.2">
      <c r="B17" s="113" t="s">
        <v>616</v>
      </c>
      <c r="C17" s="107" t="s">
        <v>481</v>
      </c>
      <c r="D17" s="99">
        <v>1380</v>
      </c>
      <c r="E17" s="100">
        <v>2</v>
      </c>
      <c r="F17" s="111">
        <v>0.19600000000000001</v>
      </c>
      <c r="G17" s="102">
        <f t="shared" si="0"/>
        <v>2760</v>
      </c>
    </row>
    <row r="18" spans="2:10" x14ac:dyDescent="0.25">
      <c r="B18" s="20"/>
      <c r="C18" s="109"/>
      <c r="D18" s="99"/>
      <c r="E18" s="100"/>
      <c r="F18" s="101"/>
      <c r="G18" s="102">
        <f t="shared" si="0"/>
        <v>0</v>
      </c>
    </row>
    <row r="19" spans="2:10" x14ac:dyDescent="0.25">
      <c r="B19" s="20"/>
      <c r="C19" s="109" t="s">
        <v>605</v>
      </c>
      <c r="D19" s="99">
        <v>55</v>
      </c>
      <c r="E19" s="100">
        <v>1</v>
      </c>
      <c r="F19" s="111">
        <v>0.19600000000000001</v>
      </c>
      <c r="G19" s="102">
        <v>55</v>
      </c>
    </row>
    <row r="20" spans="2:10" ht="15" x14ac:dyDescent="0.25">
      <c r="B20" s="20"/>
      <c r="C20" s="109"/>
      <c r="D20" s="103"/>
      <c r="E20" s="100"/>
      <c r="F20" s="101"/>
      <c r="G20" s="102">
        <f t="shared" si="0"/>
        <v>0</v>
      </c>
    </row>
    <row r="21" spans="2:10" x14ac:dyDescent="0.25">
      <c r="B21" s="20"/>
      <c r="C21" s="21" t="s">
        <v>9</v>
      </c>
      <c r="D21" s="32"/>
      <c r="E21" s="104"/>
      <c r="F21" s="105"/>
      <c r="G21" s="106">
        <f>SUM(G13:G20)</f>
        <v>10085</v>
      </c>
    </row>
    <row r="22" spans="2:10" x14ac:dyDescent="0.25">
      <c r="B22" s="20"/>
      <c r="C22" s="21"/>
      <c r="D22" s="31"/>
      <c r="E22" s="100"/>
      <c r="F22" s="101"/>
      <c r="G22" s="102"/>
    </row>
    <row r="23" spans="2:10" x14ac:dyDescent="0.25">
      <c r="B23" s="20"/>
      <c r="C23" s="21" t="s">
        <v>10</v>
      </c>
      <c r="D23" s="32"/>
      <c r="E23" s="104"/>
      <c r="F23" s="105"/>
      <c r="G23" s="106">
        <f>G13*F13+G14*F14+G15*F15+G16*F16+G17*F17+G18*F18+G19*F19</f>
        <v>1976.6600000000003</v>
      </c>
    </row>
    <row r="24" spans="2:10" x14ac:dyDescent="0.25">
      <c r="B24" s="20"/>
      <c r="C24" s="21"/>
      <c r="D24" s="31"/>
      <c r="E24" s="100"/>
      <c r="F24" s="101"/>
      <c r="G24" s="102"/>
      <c r="J24" s="112"/>
    </row>
    <row r="25" spans="2:10" x14ac:dyDescent="0.25">
      <c r="B25" s="20"/>
      <c r="C25" s="21" t="s">
        <v>11</v>
      </c>
      <c r="D25" s="32"/>
      <c r="E25" s="104"/>
      <c r="F25" s="105"/>
      <c r="G25" s="106">
        <f>G21+G23</f>
        <v>12061.66</v>
      </c>
    </row>
    <row r="26" spans="2:10" x14ac:dyDescent="0.25">
      <c r="B26" s="20"/>
      <c r="C26" s="21"/>
      <c r="D26" s="25"/>
      <c r="E26" s="26"/>
      <c r="F26" s="25"/>
      <c r="G26" s="27"/>
    </row>
    <row r="27" spans="2:10" x14ac:dyDescent="0.25">
      <c r="B27" s="20"/>
      <c r="C27" s="24" t="s">
        <v>12</v>
      </c>
      <c r="D27" s="25" t="s">
        <v>15</v>
      </c>
      <c r="E27" s="26"/>
      <c r="F27" s="25"/>
      <c r="G27" s="27"/>
    </row>
    <row r="28" spans="2:10" ht="16.5" x14ac:dyDescent="0.25">
      <c r="B28" s="20"/>
      <c r="C28" s="24" t="s">
        <v>13</v>
      </c>
      <c r="D28" s="74">
        <f>C6+30</f>
        <v>41654</v>
      </c>
      <c r="E28" s="26"/>
      <c r="F28" s="25"/>
      <c r="G28" s="27"/>
    </row>
    <row r="29" spans="2:10" x14ac:dyDescent="0.25">
      <c r="B29" s="28"/>
      <c r="C29" s="29"/>
      <c r="D29" s="29"/>
      <c r="E29" s="29"/>
      <c r="F29" s="29"/>
      <c r="G29" s="30"/>
    </row>
  </sheetData>
  <mergeCells count="5">
    <mergeCell ref="D7:G7"/>
    <mergeCell ref="D8:G8"/>
    <mergeCell ref="D10:G10"/>
    <mergeCell ref="D9:G9"/>
    <mergeCell ref="C2:D2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7"/>
  <sheetViews>
    <sheetView tabSelected="1" zoomScaleNormal="100" workbookViewId="0">
      <selection activeCell="K6" sqref="K6"/>
    </sheetView>
  </sheetViews>
  <sheetFormatPr baseColWidth="10" defaultColWidth="9.140625" defaultRowHeight="15" x14ac:dyDescent="0.25"/>
  <cols>
    <col min="1" max="1" width="9.140625" style="3"/>
    <col min="2" max="2" width="7.42578125" style="3" customWidth="1"/>
    <col min="3" max="3" width="34.5703125" style="3" customWidth="1"/>
    <col min="4" max="4" width="9.140625" style="3"/>
    <col min="5" max="5" width="7.85546875" style="3" customWidth="1"/>
    <col min="6" max="6" width="8.7109375" style="3" customWidth="1"/>
    <col min="7" max="7" width="10" style="3" customWidth="1"/>
    <col min="8" max="16384" width="9.140625" style="3"/>
  </cols>
  <sheetData>
    <row r="2" spans="2:7" ht="39.75" customHeight="1" x14ac:dyDescent="0.25">
      <c r="B2" s="8" t="s">
        <v>256</v>
      </c>
      <c r="C2" s="9"/>
      <c r="D2" s="146" t="s">
        <v>257</v>
      </c>
      <c r="E2" s="146"/>
      <c r="F2" s="146"/>
      <c r="G2" s="147"/>
    </row>
    <row r="3" spans="2:7" x14ac:dyDescent="0.25">
      <c r="B3" s="10"/>
      <c r="C3" s="11"/>
      <c r="D3" s="11"/>
      <c r="E3" s="11"/>
      <c r="F3" s="11"/>
      <c r="G3" s="12"/>
    </row>
    <row r="4" spans="2:7" ht="15.75" x14ac:dyDescent="0.25">
      <c r="B4" s="118" t="s">
        <v>3</v>
      </c>
      <c r="C4" s="119">
        <v>41629</v>
      </c>
      <c r="D4" s="120"/>
      <c r="E4" s="120"/>
      <c r="F4" s="120"/>
      <c r="G4" s="121"/>
    </row>
    <row r="5" spans="2:7" ht="15.75" x14ac:dyDescent="0.25">
      <c r="B5" s="122"/>
      <c r="C5" s="123" t="s">
        <v>2</v>
      </c>
      <c r="D5" s="148" t="s">
        <v>258</v>
      </c>
      <c r="E5" s="148"/>
      <c r="F5" s="148"/>
      <c r="G5" s="149"/>
    </row>
    <row r="6" spans="2:7" ht="15.75" x14ac:dyDescent="0.25">
      <c r="B6" s="122"/>
      <c r="C6" s="120"/>
      <c r="D6" s="148" t="s">
        <v>259</v>
      </c>
      <c r="E6" s="148"/>
      <c r="F6" s="148"/>
      <c r="G6" s="149"/>
    </row>
    <row r="7" spans="2:7" ht="15.75" x14ac:dyDescent="0.25">
      <c r="B7" s="122"/>
      <c r="C7" s="120"/>
      <c r="D7" s="148" t="s">
        <v>260</v>
      </c>
      <c r="E7" s="148"/>
      <c r="F7" s="148"/>
      <c r="G7" s="149"/>
    </row>
    <row r="8" spans="2:7" ht="15.75" x14ac:dyDescent="0.25">
      <c r="B8" s="122"/>
      <c r="C8" s="120"/>
      <c r="D8" s="148" t="s">
        <v>264</v>
      </c>
      <c r="E8" s="148"/>
      <c r="F8" s="148"/>
      <c r="G8" s="149"/>
    </row>
    <row r="9" spans="2:7" ht="15.75" x14ac:dyDescent="0.25">
      <c r="B9" s="122"/>
      <c r="C9" s="120"/>
      <c r="D9" s="120"/>
      <c r="E9" s="120"/>
      <c r="F9" s="120"/>
      <c r="G9" s="121"/>
    </row>
    <row r="10" spans="2:7" ht="31.5" x14ac:dyDescent="0.25">
      <c r="B10" s="124" t="s">
        <v>4</v>
      </c>
      <c r="C10" s="125" t="s">
        <v>5</v>
      </c>
      <c r="D10" s="125" t="s">
        <v>8</v>
      </c>
      <c r="E10" s="125" t="s">
        <v>6</v>
      </c>
      <c r="F10" s="125" t="s">
        <v>7</v>
      </c>
      <c r="G10" s="126" t="s">
        <v>14</v>
      </c>
    </row>
    <row r="11" spans="2:7" ht="15.75" x14ac:dyDescent="0.25">
      <c r="B11" s="122" t="s">
        <v>262</v>
      </c>
      <c r="C11" s="120" t="s">
        <v>261</v>
      </c>
      <c r="D11" s="127">
        <v>15100</v>
      </c>
      <c r="E11" s="128">
        <v>1</v>
      </c>
      <c r="F11" s="129">
        <v>0.19600000000000001</v>
      </c>
      <c r="G11" s="130">
        <f t="shared" ref="G11:G17" si="0">D11*E11</f>
        <v>15100</v>
      </c>
    </row>
    <row r="12" spans="2:7" ht="15.75" x14ac:dyDescent="0.25">
      <c r="B12" s="122"/>
      <c r="C12" s="120"/>
      <c r="D12" s="127"/>
      <c r="E12" s="128"/>
      <c r="F12" s="127"/>
      <c r="G12" s="130">
        <f t="shared" si="0"/>
        <v>0</v>
      </c>
    </row>
    <row r="13" spans="2:7" ht="15.75" x14ac:dyDescent="0.25">
      <c r="B13" s="122"/>
      <c r="C13" s="120"/>
      <c r="D13" s="127"/>
      <c r="E13" s="128"/>
      <c r="F13" s="127"/>
      <c r="G13" s="130">
        <f t="shared" si="0"/>
        <v>0</v>
      </c>
    </row>
    <row r="14" spans="2:7" ht="15.75" x14ac:dyDescent="0.25">
      <c r="B14" s="122"/>
      <c r="C14" s="120"/>
      <c r="D14" s="127"/>
      <c r="E14" s="128"/>
      <c r="F14" s="127"/>
      <c r="G14" s="130">
        <f t="shared" si="0"/>
        <v>0</v>
      </c>
    </row>
    <row r="15" spans="2:7" ht="15.75" x14ac:dyDescent="0.25">
      <c r="B15" s="122"/>
      <c r="C15" s="120"/>
      <c r="D15" s="127"/>
      <c r="E15" s="128"/>
      <c r="F15" s="127"/>
      <c r="G15" s="130">
        <f t="shared" si="0"/>
        <v>0</v>
      </c>
    </row>
    <row r="16" spans="2:7" ht="15.75" x14ac:dyDescent="0.25">
      <c r="B16" s="122"/>
      <c r="C16" s="120"/>
      <c r="D16" s="127"/>
      <c r="E16" s="128"/>
      <c r="F16" s="127"/>
      <c r="G16" s="130">
        <f t="shared" si="0"/>
        <v>0</v>
      </c>
    </row>
    <row r="17" spans="2:7" ht="15.75" x14ac:dyDescent="0.25">
      <c r="B17" s="122"/>
      <c r="C17" s="120"/>
      <c r="D17" s="127"/>
      <c r="E17" s="128"/>
      <c r="F17" s="127"/>
      <c r="G17" s="130">
        <f t="shared" si="0"/>
        <v>0</v>
      </c>
    </row>
    <row r="18" spans="2:7" ht="15.75" x14ac:dyDescent="0.25">
      <c r="B18" s="122"/>
      <c r="C18" s="120" t="s">
        <v>9</v>
      </c>
      <c r="D18" s="131"/>
      <c r="E18" s="132"/>
      <c r="F18" s="131"/>
      <c r="G18" s="133">
        <f>SUM(G11:G17)</f>
        <v>15100</v>
      </c>
    </row>
    <row r="19" spans="2:7" ht="15.75" x14ac:dyDescent="0.25">
      <c r="B19" s="122"/>
      <c r="C19" s="120"/>
      <c r="D19" s="127"/>
      <c r="E19" s="128"/>
      <c r="F19" s="127"/>
      <c r="G19" s="130"/>
    </row>
    <row r="20" spans="2:7" ht="15.75" x14ac:dyDescent="0.25">
      <c r="B20" s="122"/>
      <c r="C20" s="120" t="s">
        <v>10</v>
      </c>
      <c r="D20" s="131"/>
      <c r="E20" s="132"/>
      <c r="F20" s="131"/>
      <c r="G20" s="133">
        <f>G11*F11+G12*F12+G13*F13+G14*F14+G15*F15+G16*F16+G17*F17</f>
        <v>2959.6</v>
      </c>
    </row>
    <row r="21" spans="2:7" ht="15.75" x14ac:dyDescent="0.25">
      <c r="B21" s="122"/>
      <c r="C21" s="120"/>
      <c r="D21" s="127"/>
      <c r="E21" s="128"/>
      <c r="F21" s="127"/>
      <c r="G21" s="130"/>
    </row>
    <row r="22" spans="2:7" ht="15.75" x14ac:dyDescent="0.25">
      <c r="B22" s="122"/>
      <c r="C22" s="120" t="s">
        <v>11</v>
      </c>
      <c r="D22" s="131"/>
      <c r="E22" s="132"/>
      <c r="F22" s="131"/>
      <c r="G22" s="133">
        <f>G18+G20</f>
        <v>18059.599999999999</v>
      </c>
    </row>
    <row r="23" spans="2:7" ht="15.75" x14ac:dyDescent="0.25">
      <c r="B23" s="122"/>
      <c r="C23" s="120"/>
      <c r="D23" s="127"/>
      <c r="E23" s="128"/>
      <c r="F23" s="127"/>
      <c r="G23" s="130"/>
    </row>
    <row r="24" spans="2:7" ht="15.75" x14ac:dyDescent="0.25">
      <c r="B24" s="122"/>
      <c r="C24" s="123" t="s">
        <v>12</v>
      </c>
      <c r="D24" s="127" t="s">
        <v>15</v>
      </c>
      <c r="E24" s="128"/>
      <c r="F24" s="127"/>
      <c r="G24" s="130"/>
    </row>
    <row r="25" spans="2:7" ht="15.75" x14ac:dyDescent="0.25">
      <c r="B25" s="122"/>
      <c r="C25" s="123" t="s">
        <v>13</v>
      </c>
      <c r="D25" s="134" t="s">
        <v>621</v>
      </c>
      <c r="E25" s="134"/>
      <c r="F25" s="127"/>
      <c r="G25" s="130"/>
    </row>
    <row r="26" spans="2:7" x14ac:dyDescent="0.25">
      <c r="B26" s="10"/>
      <c r="C26" s="11"/>
      <c r="D26" s="13"/>
      <c r="E26" s="14"/>
      <c r="F26" s="13"/>
      <c r="G26" s="15"/>
    </row>
    <row r="27" spans="2:7" x14ac:dyDescent="0.25">
      <c r="B27" s="16"/>
      <c r="C27" s="17"/>
      <c r="D27" s="17"/>
      <c r="E27" s="17"/>
      <c r="F27" s="17"/>
      <c r="G27" s="18"/>
    </row>
  </sheetData>
  <mergeCells count="5">
    <mergeCell ref="D2:G2"/>
    <mergeCell ref="D5:G5"/>
    <mergeCell ref="D6:G6"/>
    <mergeCell ref="D8:G8"/>
    <mergeCell ref="D7:G7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5"/>
  <sheetViews>
    <sheetView zoomScaleNormal="100" workbookViewId="0">
      <selection activeCell="L4" sqref="L4"/>
    </sheetView>
  </sheetViews>
  <sheetFormatPr baseColWidth="10" defaultColWidth="9.140625" defaultRowHeight="16.5" x14ac:dyDescent="0.25"/>
  <cols>
    <col min="1" max="1" width="9.140625" style="2"/>
    <col min="2" max="2" width="10.5703125" style="2" customWidth="1"/>
    <col min="3" max="3" width="33.42578125" style="2" customWidth="1"/>
    <col min="4" max="4" width="10.42578125" style="2" bestFit="1" customWidth="1"/>
    <col min="5" max="6" width="9.140625" style="2"/>
    <col min="7" max="7" width="12.28515625" style="2" customWidth="1"/>
    <col min="8" max="16384" width="9.140625" style="2"/>
  </cols>
  <sheetData>
    <row r="2" spans="2:7" ht="39.75" customHeight="1" x14ac:dyDescent="0.25">
      <c r="B2" s="43" t="s">
        <v>0</v>
      </c>
      <c r="C2" s="44" t="s">
        <v>16</v>
      </c>
      <c r="D2" s="139"/>
      <c r="E2" s="139"/>
      <c r="F2" s="139"/>
      <c r="G2" s="140"/>
    </row>
    <row r="3" spans="2:7" ht="42.75" customHeight="1" x14ac:dyDescent="0.25">
      <c r="B3" s="45"/>
      <c r="C3" s="46"/>
      <c r="D3" s="46"/>
      <c r="E3" s="46"/>
      <c r="F3" s="46"/>
      <c r="G3" s="47"/>
    </row>
    <row r="4" spans="2:7" x14ac:dyDescent="0.25">
      <c r="B4" s="48" t="s">
        <v>3</v>
      </c>
      <c r="C4" s="92">
        <v>41626</v>
      </c>
      <c r="D4" s="46"/>
      <c r="E4" s="46"/>
      <c r="F4" s="46"/>
      <c r="G4" s="47"/>
    </row>
    <row r="5" spans="2:7" x14ac:dyDescent="0.25">
      <c r="B5" s="45"/>
      <c r="C5" s="115" t="s">
        <v>617</v>
      </c>
      <c r="D5" s="141" t="s">
        <v>258</v>
      </c>
      <c r="E5" s="141"/>
      <c r="F5" s="141"/>
      <c r="G5" s="142"/>
    </row>
    <row r="6" spans="2:7" x14ac:dyDescent="0.25">
      <c r="B6" s="45"/>
      <c r="C6" s="46"/>
      <c r="D6" s="141" t="s">
        <v>259</v>
      </c>
      <c r="E6" s="141"/>
      <c r="F6" s="141"/>
      <c r="G6" s="142"/>
    </row>
    <row r="7" spans="2:7" x14ac:dyDescent="0.25">
      <c r="B7" s="45" t="s">
        <v>601</v>
      </c>
      <c r="C7" s="86" t="s">
        <v>603</v>
      </c>
      <c r="D7" s="141" t="s">
        <v>260</v>
      </c>
      <c r="E7" s="141"/>
      <c r="F7" s="141"/>
      <c r="G7" s="142"/>
    </row>
    <row r="8" spans="2:7" x14ac:dyDescent="0.25">
      <c r="B8" s="116" t="s">
        <v>619</v>
      </c>
      <c r="C8" s="86" t="s">
        <v>618</v>
      </c>
      <c r="D8" s="141" t="s">
        <v>264</v>
      </c>
      <c r="E8" s="141"/>
      <c r="F8" s="141"/>
      <c r="G8" s="142"/>
    </row>
    <row r="9" spans="2:7" x14ac:dyDescent="0.25">
      <c r="B9" s="45"/>
      <c r="C9" s="46"/>
      <c r="D9" s="46"/>
      <c r="E9" s="46"/>
      <c r="F9" s="46"/>
      <c r="G9" s="47"/>
    </row>
    <row r="10" spans="2:7" s="42" customFormat="1" ht="33.75" thickBot="1" x14ac:dyDescent="0.3">
      <c r="B10" s="50" t="s">
        <v>4</v>
      </c>
      <c r="C10" s="39" t="s">
        <v>5</v>
      </c>
      <c r="D10" s="40" t="s">
        <v>8</v>
      </c>
      <c r="E10" s="39" t="s">
        <v>6</v>
      </c>
      <c r="F10" s="40" t="s">
        <v>267</v>
      </c>
      <c r="G10" s="41" t="s">
        <v>14</v>
      </c>
    </row>
    <row r="11" spans="2:7" ht="17.25" thickTop="1" x14ac:dyDescent="0.2">
      <c r="B11" s="45"/>
      <c r="C11" s="94"/>
      <c r="D11" s="38"/>
      <c r="E11" s="51"/>
      <c r="F11" s="38"/>
      <c r="G11" s="37"/>
    </row>
    <row r="12" spans="2:7" x14ac:dyDescent="0.2">
      <c r="B12" s="45"/>
      <c r="C12" s="94"/>
      <c r="D12" s="38"/>
      <c r="E12" s="51"/>
      <c r="F12" s="38"/>
      <c r="G12" s="37"/>
    </row>
    <row r="13" spans="2:7" ht="25.5" x14ac:dyDescent="0.2">
      <c r="B13" s="45" t="s">
        <v>610</v>
      </c>
      <c r="C13" s="94" t="s">
        <v>418</v>
      </c>
      <c r="D13" s="38">
        <v>1490</v>
      </c>
      <c r="E13" s="51">
        <v>1</v>
      </c>
      <c r="F13" s="38"/>
      <c r="G13" s="37">
        <f t="shared" ref="G13:G14" si="0">(D13-D13*F13)*E13</f>
        <v>1490</v>
      </c>
    </row>
    <row r="14" spans="2:7" x14ac:dyDescent="0.2">
      <c r="B14" s="45"/>
      <c r="C14" s="94"/>
      <c r="D14" s="38"/>
      <c r="E14" s="51"/>
      <c r="F14" s="96"/>
      <c r="G14" s="37">
        <f t="shared" si="0"/>
        <v>0</v>
      </c>
    </row>
    <row r="15" spans="2:7" x14ac:dyDescent="0.25">
      <c r="B15" s="45"/>
      <c r="C15" s="46"/>
      <c r="D15" s="38"/>
      <c r="E15" s="51"/>
      <c r="F15" s="38"/>
      <c r="G15" s="37">
        <f t="shared" ref="G15" si="1">D15*E15</f>
        <v>0</v>
      </c>
    </row>
    <row r="16" spans="2:7" ht="17.25" thickBot="1" x14ac:dyDescent="0.3">
      <c r="B16" s="45"/>
      <c r="C16" s="46" t="s">
        <v>9</v>
      </c>
      <c r="D16" s="38"/>
      <c r="E16" s="51"/>
      <c r="F16" s="38"/>
      <c r="G16" s="117">
        <f>SUM(G11:G15)</f>
        <v>1490</v>
      </c>
    </row>
    <row r="17" spans="2:7" x14ac:dyDescent="0.25">
      <c r="B17" s="45"/>
      <c r="C17" s="46"/>
      <c r="D17" s="38"/>
      <c r="E17" s="51"/>
      <c r="F17" s="38"/>
      <c r="G17" s="97"/>
    </row>
    <row r="18" spans="2:7" ht="17.25" thickBot="1" x14ac:dyDescent="0.3">
      <c r="B18" s="45"/>
      <c r="C18" s="46" t="s">
        <v>10</v>
      </c>
      <c r="D18" s="98">
        <v>0.19600000000000001</v>
      </c>
      <c r="E18" s="51"/>
      <c r="F18" s="38"/>
      <c r="G18" s="117">
        <f>G16*D18</f>
        <v>292.04000000000002</v>
      </c>
    </row>
    <row r="19" spans="2:7" x14ac:dyDescent="0.25">
      <c r="B19" s="45"/>
      <c r="C19" s="46"/>
      <c r="D19" s="38"/>
      <c r="E19" s="51"/>
      <c r="F19" s="38"/>
      <c r="G19" s="97"/>
    </row>
    <row r="20" spans="2:7" ht="17.25" thickBot="1" x14ac:dyDescent="0.3">
      <c r="B20" s="45"/>
      <c r="C20" s="46" t="s">
        <v>620</v>
      </c>
      <c r="D20" s="38"/>
      <c r="E20" s="51"/>
      <c r="F20" s="38"/>
      <c r="G20" s="117">
        <f>G16+G18</f>
        <v>1782.04</v>
      </c>
    </row>
    <row r="21" spans="2:7" x14ac:dyDescent="0.25">
      <c r="B21" s="45"/>
      <c r="C21" s="46"/>
      <c r="D21" s="52"/>
      <c r="E21" s="51"/>
      <c r="F21" s="52"/>
      <c r="G21" s="37"/>
    </row>
    <row r="22" spans="2:7" x14ac:dyDescent="0.25">
      <c r="B22" s="45"/>
      <c r="C22" s="49" t="s">
        <v>12</v>
      </c>
      <c r="D22" s="52" t="s">
        <v>622</v>
      </c>
      <c r="E22" s="51"/>
      <c r="F22" s="52"/>
      <c r="G22" s="37"/>
    </row>
    <row r="23" spans="2:7" x14ac:dyDescent="0.25">
      <c r="B23" s="45"/>
      <c r="C23" s="49" t="s">
        <v>13</v>
      </c>
      <c r="D23" s="52" t="s">
        <v>622</v>
      </c>
      <c r="E23" s="51"/>
      <c r="F23" s="52"/>
      <c r="G23" s="37"/>
    </row>
    <row r="24" spans="2:7" x14ac:dyDescent="0.25">
      <c r="B24" s="45"/>
      <c r="C24" s="46"/>
      <c r="D24" s="52"/>
      <c r="E24" s="51"/>
      <c r="F24" s="52"/>
      <c r="G24" s="37"/>
    </row>
    <row r="25" spans="2:7" x14ac:dyDescent="0.25">
      <c r="B25" s="53"/>
      <c r="C25" s="54"/>
      <c r="D25" s="54"/>
      <c r="E25" s="54"/>
      <c r="F25" s="54"/>
      <c r="G25" s="55"/>
    </row>
  </sheetData>
  <mergeCells count="5">
    <mergeCell ref="D2:G2"/>
    <mergeCell ref="D5:G5"/>
    <mergeCell ref="D6:G6"/>
    <mergeCell ref="D8:G8"/>
    <mergeCell ref="D7:G7"/>
  </mergeCells>
  <pageMargins left="0.7" right="0.7" top="0.75" bottom="0.75" header="0.3" footer="0.3"/>
  <pageSetup paperSize="9" orientation="portrait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opLeftCell="A13" workbookViewId="0">
      <selection activeCell="C26" sqref="C26"/>
    </sheetView>
  </sheetViews>
  <sheetFormatPr baseColWidth="10" defaultColWidth="9.140625" defaultRowHeight="15" x14ac:dyDescent="0.25"/>
  <cols>
    <col min="1" max="1" width="10.7109375" customWidth="1"/>
    <col min="2" max="2" width="15.7109375" customWidth="1"/>
    <col min="3" max="3" width="17.140625" customWidth="1"/>
    <col min="4" max="4" width="15.140625" customWidth="1"/>
    <col min="5" max="5" width="32.42578125" customWidth="1"/>
    <col min="6" max="6" width="12" customWidth="1"/>
    <col min="7" max="7" width="22.7109375" customWidth="1"/>
    <col min="8" max="8" width="15.42578125" customWidth="1"/>
    <col min="9" max="9" width="11.5703125" customWidth="1"/>
    <col min="10" max="10" width="10.7109375" customWidth="1"/>
    <col min="11" max="11" width="12.7109375" customWidth="1"/>
    <col min="12" max="12" width="23.28515625" customWidth="1"/>
  </cols>
  <sheetData>
    <row r="1" spans="1:11" x14ac:dyDescent="0.25">
      <c r="A1" s="5" t="s">
        <v>23</v>
      </c>
      <c r="B1" s="5" t="s">
        <v>24</v>
      </c>
      <c r="C1" s="5" t="s">
        <v>25</v>
      </c>
      <c r="D1" s="5" t="s">
        <v>26</v>
      </c>
      <c r="E1" s="5" t="s">
        <v>27</v>
      </c>
      <c r="F1" s="5" t="s">
        <v>28</v>
      </c>
      <c r="G1" s="5" t="s">
        <v>29</v>
      </c>
      <c r="H1" s="5" t="s">
        <v>30</v>
      </c>
      <c r="I1" s="5" t="s">
        <v>31</v>
      </c>
      <c r="J1" s="5" t="s">
        <v>32</v>
      </c>
      <c r="K1" s="5" t="s">
        <v>33</v>
      </c>
    </row>
    <row r="2" spans="1:11" x14ac:dyDescent="0.25">
      <c r="A2" s="6" t="s">
        <v>96</v>
      </c>
      <c r="B2" s="6" t="s">
        <v>45</v>
      </c>
      <c r="C2" s="6" t="s">
        <v>97</v>
      </c>
      <c r="D2" s="6" t="s">
        <v>37</v>
      </c>
      <c r="E2" s="6" t="s">
        <v>98</v>
      </c>
      <c r="F2" s="6" t="s">
        <v>99</v>
      </c>
      <c r="G2" s="6" t="s">
        <v>100</v>
      </c>
      <c r="H2" s="6" t="s">
        <v>101</v>
      </c>
      <c r="I2" s="6" t="s">
        <v>102</v>
      </c>
      <c r="J2" s="6" t="s">
        <v>52</v>
      </c>
      <c r="K2" s="7">
        <v>15</v>
      </c>
    </row>
    <row r="3" spans="1:11" x14ac:dyDescent="0.25">
      <c r="A3" s="6" t="s">
        <v>211</v>
      </c>
      <c r="B3" s="6" t="s">
        <v>212</v>
      </c>
      <c r="C3" s="6" t="s">
        <v>213</v>
      </c>
      <c r="D3" s="6" t="s">
        <v>37</v>
      </c>
      <c r="E3" s="6" t="s">
        <v>214</v>
      </c>
      <c r="F3" s="6" t="s">
        <v>66</v>
      </c>
      <c r="G3" s="6" t="s">
        <v>67</v>
      </c>
      <c r="H3" s="6" t="s">
        <v>215</v>
      </c>
      <c r="I3" s="6" t="s">
        <v>216</v>
      </c>
      <c r="J3" s="6" t="s">
        <v>43</v>
      </c>
      <c r="K3" s="7">
        <v>15</v>
      </c>
    </row>
    <row r="4" spans="1:11" x14ac:dyDescent="0.25">
      <c r="A4" s="6" t="s">
        <v>136</v>
      </c>
      <c r="B4" s="6" t="s">
        <v>137</v>
      </c>
      <c r="C4" s="6" t="s">
        <v>17</v>
      </c>
      <c r="D4" s="6" t="s">
        <v>37</v>
      </c>
      <c r="E4" s="6" t="s">
        <v>18</v>
      </c>
      <c r="F4" s="6" t="s">
        <v>138</v>
      </c>
      <c r="G4" s="6" t="s">
        <v>139</v>
      </c>
      <c r="H4" s="6" t="s">
        <v>140</v>
      </c>
      <c r="I4" s="6" t="s">
        <v>141</v>
      </c>
      <c r="J4" s="6" t="s">
        <v>52</v>
      </c>
      <c r="K4" s="7">
        <v>15</v>
      </c>
    </row>
    <row r="5" spans="1:11" x14ac:dyDescent="0.25">
      <c r="A5" s="6" t="s">
        <v>34</v>
      </c>
      <c r="B5" s="6" t="s">
        <v>35</v>
      </c>
      <c r="C5" s="6" t="s">
        <v>36</v>
      </c>
      <c r="D5" s="6" t="s">
        <v>37</v>
      </c>
      <c r="E5" s="6" t="s">
        <v>38</v>
      </c>
      <c r="F5" s="6" t="s">
        <v>39</v>
      </c>
      <c r="G5" s="6" t="s">
        <v>40</v>
      </c>
      <c r="H5" s="6" t="s">
        <v>41</v>
      </c>
      <c r="I5" s="6" t="s">
        <v>42</v>
      </c>
      <c r="J5" s="6" t="s">
        <v>43</v>
      </c>
      <c r="K5" s="7">
        <v>0</v>
      </c>
    </row>
    <row r="6" spans="1:11" x14ac:dyDescent="0.25">
      <c r="A6" s="6" t="s">
        <v>62</v>
      </c>
      <c r="B6" s="6" t="s">
        <v>54</v>
      </c>
      <c r="C6" s="6" t="s">
        <v>63</v>
      </c>
      <c r="D6" s="6" t="s">
        <v>64</v>
      </c>
      <c r="E6" s="6" t="s">
        <v>65</v>
      </c>
      <c r="F6" s="6" t="s">
        <v>66</v>
      </c>
      <c r="G6" s="6" t="s">
        <v>67</v>
      </c>
      <c r="H6" s="6" t="s">
        <v>68</v>
      </c>
      <c r="I6" s="6" t="s">
        <v>69</v>
      </c>
      <c r="J6" s="6" t="s">
        <v>43</v>
      </c>
      <c r="K6" s="7">
        <v>15</v>
      </c>
    </row>
    <row r="7" spans="1:11" x14ac:dyDescent="0.25">
      <c r="A7" s="6" t="s">
        <v>70</v>
      </c>
      <c r="B7" s="6" t="s">
        <v>71</v>
      </c>
      <c r="C7" s="6" t="s">
        <v>72</v>
      </c>
      <c r="D7" s="6" t="s">
        <v>73</v>
      </c>
      <c r="E7" s="6" t="s">
        <v>74</v>
      </c>
      <c r="F7" s="6" t="s">
        <v>75</v>
      </c>
      <c r="G7" s="6" t="s">
        <v>76</v>
      </c>
      <c r="H7" s="6" t="s">
        <v>77</v>
      </c>
      <c r="I7" s="6" t="s">
        <v>78</v>
      </c>
      <c r="J7" s="6" t="s">
        <v>43</v>
      </c>
      <c r="K7" s="7">
        <v>15</v>
      </c>
    </row>
    <row r="8" spans="1:11" x14ac:dyDescent="0.25">
      <c r="A8" s="6" t="s">
        <v>79</v>
      </c>
      <c r="B8" s="6" t="s">
        <v>71</v>
      </c>
      <c r="C8" s="6" t="s">
        <v>80</v>
      </c>
      <c r="D8" s="6" t="s">
        <v>81</v>
      </c>
      <c r="E8" s="6" t="s">
        <v>82</v>
      </c>
      <c r="F8" s="6" t="s">
        <v>83</v>
      </c>
      <c r="G8" s="6" t="s">
        <v>84</v>
      </c>
      <c r="H8" s="6" t="s">
        <v>85</v>
      </c>
      <c r="I8" s="6" t="s">
        <v>86</v>
      </c>
      <c r="J8" s="6" t="s">
        <v>43</v>
      </c>
      <c r="K8" s="7">
        <v>15</v>
      </c>
    </row>
    <row r="9" spans="1:11" x14ac:dyDescent="0.25">
      <c r="A9" s="6" t="s">
        <v>103</v>
      </c>
      <c r="B9" s="6" t="s">
        <v>54</v>
      </c>
      <c r="C9" s="6" t="s">
        <v>104</v>
      </c>
      <c r="D9" s="6" t="s">
        <v>105</v>
      </c>
      <c r="E9" s="6" t="s">
        <v>106</v>
      </c>
      <c r="F9" s="6" t="s">
        <v>107</v>
      </c>
      <c r="G9" s="6" t="s">
        <v>108</v>
      </c>
      <c r="H9" s="6" t="s">
        <v>109</v>
      </c>
      <c r="I9" s="6" t="s">
        <v>110</v>
      </c>
      <c r="J9" s="6" t="s">
        <v>43</v>
      </c>
      <c r="K9" s="7">
        <v>15</v>
      </c>
    </row>
    <row r="10" spans="1:11" x14ac:dyDescent="0.25">
      <c r="A10" s="6" t="s">
        <v>111</v>
      </c>
      <c r="B10" s="6" t="s">
        <v>112</v>
      </c>
      <c r="C10" s="6" t="s">
        <v>113</v>
      </c>
      <c r="D10" s="6" t="s">
        <v>114</v>
      </c>
      <c r="E10" s="6" t="s">
        <v>115</v>
      </c>
      <c r="F10" s="6" t="s">
        <v>116</v>
      </c>
      <c r="G10" s="6" t="s">
        <v>117</v>
      </c>
      <c r="H10" s="6" t="s">
        <v>118</v>
      </c>
      <c r="I10" s="6" t="s">
        <v>119</v>
      </c>
      <c r="J10" s="6" t="s">
        <v>43</v>
      </c>
      <c r="K10" s="7">
        <v>15</v>
      </c>
    </row>
    <row r="11" spans="1:11" x14ac:dyDescent="0.25">
      <c r="A11" s="6" t="s">
        <v>53</v>
      </c>
      <c r="B11" s="6" t="s">
        <v>54</v>
      </c>
      <c r="C11" s="6" t="s">
        <v>55</v>
      </c>
      <c r="D11" s="6" t="s">
        <v>56</v>
      </c>
      <c r="E11" s="6" t="s">
        <v>57</v>
      </c>
      <c r="F11" s="6" t="s">
        <v>58</v>
      </c>
      <c r="G11" s="6" t="s">
        <v>59</v>
      </c>
      <c r="H11" s="6" t="s">
        <v>60</v>
      </c>
      <c r="I11" s="6" t="s">
        <v>61</v>
      </c>
      <c r="J11" s="6" t="s">
        <v>43</v>
      </c>
      <c r="K11" s="7">
        <v>15</v>
      </c>
    </row>
    <row r="12" spans="1:11" x14ac:dyDescent="0.25">
      <c r="A12" s="6" t="s">
        <v>120</v>
      </c>
      <c r="B12" s="6" t="s">
        <v>112</v>
      </c>
      <c r="C12" s="6" t="s">
        <v>121</v>
      </c>
      <c r="D12" s="6" t="s">
        <v>122</v>
      </c>
      <c r="E12" s="6" t="s">
        <v>123</v>
      </c>
      <c r="F12" s="6" t="s">
        <v>124</v>
      </c>
      <c r="G12" s="6" t="s">
        <v>125</v>
      </c>
      <c r="H12" s="6" t="s">
        <v>126</v>
      </c>
      <c r="I12" s="6" t="s">
        <v>127</v>
      </c>
      <c r="J12" s="6" t="s">
        <v>43</v>
      </c>
      <c r="K12" s="7">
        <v>7</v>
      </c>
    </row>
    <row r="13" spans="1:11" x14ac:dyDescent="0.25">
      <c r="A13" s="6" t="s">
        <v>128</v>
      </c>
      <c r="B13" s="6" t="s">
        <v>71</v>
      </c>
      <c r="C13" s="6" t="s">
        <v>129</v>
      </c>
      <c r="D13" s="6" t="s">
        <v>130</v>
      </c>
      <c r="E13" s="6" t="s">
        <v>131</v>
      </c>
      <c r="F13" s="6" t="s">
        <v>132</v>
      </c>
      <c r="G13" s="6" t="s">
        <v>133</v>
      </c>
      <c r="H13" s="6" t="s">
        <v>134</v>
      </c>
      <c r="I13" s="6" t="s">
        <v>135</v>
      </c>
      <c r="J13" s="6" t="s">
        <v>52</v>
      </c>
      <c r="K13" s="7">
        <v>15</v>
      </c>
    </row>
    <row r="14" spans="1:11" x14ac:dyDescent="0.25">
      <c r="A14" s="6" t="s">
        <v>142</v>
      </c>
      <c r="B14" s="6" t="s">
        <v>112</v>
      </c>
      <c r="C14" s="6" t="s">
        <v>143</v>
      </c>
      <c r="D14" s="6" t="s">
        <v>144</v>
      </c>
      <c r="E14" s="6" t="s">
        <v>145</v>
      </c>
      <c r="F14" s="6" t="s">
        <v>91</v>
      </c>
      <c r="G14" s="6" t="s">
        <v>146</v>
      </c>
      <c r="H14" s="6" t="s">
        <v>147</v>
      </c>
      <c r="I14" s="6" t="s">
        <v>148</v>
      </c>
      <c r="J14" s="6" t="s">
        <v>43</v>
      </c>
      <c r="K14" s="7">
        <v>15</v>
      </c>
    </row>
    <row r="15" spans="1:11" x14ac:dyDescent="0.25">
      <c r="A15" s="6" t="s">
        <v>149</v>
      </c>
      <c r="B15" s="6" t="s">
        <v>54</v>
      </c>
      <c r="C15" s="6" t="s">
        <v>150</v>
      </c>
      <c r="D15" s="6" t="s">
        <v>151</v>
      </c>
      <c r="E15" s="6" t="s">
        <v>152</v>
      </c>
      <c r="F15" s="6" t="s">
        <v>153</v>
      </c>
      <c r="G15" s="6" t="s">
        <v>154</v>
      </c>
      <c r="H15" s="6" t="s">
        <v>155</v>
      </c>
      <c r="I15" s="6" t="s">
        <v>156</v>
      </c>
      <c r="J15" s="6" t="s">
        <v>95</v>
      </c>
      <c r="K15" s="7">
        <v>0</v>
      </c>
    </row>
    <row r="16" spans="1:11" x14ac:dyDescent="0.25">
      <c r="A16" s="6" t="s">
        <v>157</v>
      </c>
      <c r="B16" s="6" t="s">
        <v>112</v>
      </c>
      <c r="C16" s="6" t="s">
        <v>158</v>
      </c>
      <c r="D16" s="6" t="s">
        <v>159</v>
      </c>
      <c r="E16" s="6" t="s">
        <v>160</v>
      </c>
      <c r="F16" s="6" t="s">
        <v>161</v>
      </c>
      <c r="G16" s="6" t="s">
        <v>162</v>
      </c>
      <c r="H16" s="6" t="s">
        <v>163</v>
      </c>
      <c r="I16" s="6" t="s">
        <v>164</v>
      </c>
      <c r="J16" s="6" t="s">
        <v>43</v>
      </c>
      <c r="K16" s="7">
        <v>7</v>
      </c>
    </row>
    <row r="17" spans="1:11" x14ac:dyDescent="0.25">
      <c r="A17" s="6" t="s">
        <v>165</v>
      </c>
      <c r="B17" s="6" t="s">
        <v>71</v>
      </c>
      <c r="C17" s="6" t="s">
        <v>166</v>
      </c>
      <c r="D17" s="6" t="s">
        <v>167</v>
      </c>
      <c r="E17" s="6" t="s">
        <v>168</v>
      </c>
      <c r="F17" s="6" t="s">
        <v>169</v>
      </c>
      <c r="G17" s="6" t="s">
        <v>170</v>
      </c>
      <c r="H17" s="6" t="s">
        <v>171</v>
      </c>
      <c r="I17" s="6" t="s">
        <v>172</v>
      </c>
      <c r="J17" s="6" t="s">
        <v>52</v>
      </c>
      <c r="K17" s="7">
        <v>15</v>
      </c>
    </row>
    <row r="18" spans="1:11" x14ac:dyDescent="0.25">
      <c r="A18" s="6" t="s">
        <v>187</v>
      </c>
      <c r="B18" s="6" t="s">
        <v>54</v>
      </c>
      <c r="C18" s="6" t="s">
        <v>188</v>
      </c>
      <c r="D18" s="6" t="s">
        <v>189</v>
      </c>
      <c r="E18" s="6" t="s">
        <v>190</v>
      </c>
      <c r="F18" s="6" t="s">
        <v>191</v>
      </c>
      <c r="G18" s="6" t="s">
        <v>192</v>
      </c>
      <c r="H18" s="6" t="s">
        <v>193</v>
      </c>
      <c r="I18" s="6" t="s">
        <v>194</v>
      </c>
      <c r="J18" s="6" t="s">
        <v>43</v>
      </c>
      <c r="K18" s="7">
        <v>7</v>
      </c>
    </row>
    <row r="19" spans="1:11" ht="15" customHeight="1" x14ac:dyDescent="0.25">
      <c r="A19" s="6" t="s">
        <v>195</v>
      </c>
      <c r="B19" s="6" t="s">
        <v>54</v>
      </c>
      <c r="C19" s="6" t="s">
        <v>196</v>
      </c>
      <c r="D19" s="6" t="s">
        <v>197</v>
      </c>
      <c r="E19" s="6" t="s">
        <v>198</v>
      </c>
      <c r="F19" s="6" t="s">
        <v>199</v>
      </c>
      <c r="G19" s="6" t="s">
        <v>200</v>
      </c>
      <c r="H19" s="6" t="s">
        <v>201</v>
      </c>
      <c r="I19" s="6" t="s">
        <v>202</v>
      </c>
      <c r="J19" s="6" t="s">
        <v>43</v>
      </c>
      <c r="K19" s="7">
        <v>15</v>
      </c>
    </row>
    <row r="20" spans="1:11" x14ac:dyDescent="0.25">
      <c r="A20" s="6" t="s">
        <v>203</v>
      </c>
      <c r="B20" s="6" t="s">
        <v>71</v>
      </c>
      <c r="C20" s="6" t="s">
        <v>204</v>
      </c>
      <c r="D20" s="6" t="s">
        <v>205</v>
      </c>
      <c r="E20" s="6" t="s">
        <v>206</v>
      </c>
      <c r="F20" s="6" t="s">
        <v>207</v>
      </c>
      <c r="G20" s="6" t="s">
        <v>208</v>
      </c>
      <c r="H20" s="6" t="s">
        <v>209</v>
      </c>
      <c r="I20" s="6" t="s">
        <v>210</v>
      </c>
      <c r="J20" s="6" t="s">
        <v>95</v>
      </c>
      <c r="K20" s="7">
        <v>0</v>
      </c>
    </row>
    <row r="21" spans="1:11" x14ac:dyDescent="0.25">
      <c r="A21" s="6" t="s">
        <v>217</v>
      </c>
      <c r="B21" s="6" t="s">
        <v>54</v>
      </c>
      <c r="C21" s="6" t="s">
        <v>218</v>
      </c>
      <c r="D21" s="6" t="s">
        <v>219</v>
      </c>
      <c r="E21" s="6" t="s">
        <v>220</v>
      </c>
      <c r="F21" s="6" t="s">
        <v>221</v>
      </c>
      <c r="G21" s="6" t="s">
        <v>222</v>
      </c>
      <c r="H21" s="6" t="s">
        <v>223</v>
      </c>
      <c r="I21" s="6" t="s">
        <v>224</v>
      </c>
      <c r="J21" s="6" t="s">
        <v>43</v>
      </c>
      <c r="K21" s="7">
        <v>15</v>
      </c>
    </row>
    <row r="22" spans="1:11" x14ac:dyDescent="0.25">
      <c r="A22" s="6" t="s">
        <v>225</v>
      </c>
      <c r="B22" s="6" t="s">
        <v>54</v>
      </c>
      <c r="C22" s="6" t="s">
        <v>226</v>
      </c>
      <c r="D22" s="6" t="s">
        <v>227</v>
      </c>
      <c r="E22" s="6" t="s">
        <v>228</v>
      </c>
      <c r="F22" s="6" t="s">
        <v>229</v>
      </c>
      <c r="G22" s="6" t="s">
        <v>230</v>
      </c>
      <c r="H22" s="6" t="s">
        <v>231</v>
      </c>
      <c r="I22" s="6" t="s">
        <v>232</v>
      </c>
      <c r="J22" s="6" t="s">
        <v>43</v>
      </c>
      <c r="K22" s="7">
        <v>15</v>
      </c>
    </row>
    <row r="23" spans="1:11" ht="15" customHeight="1" x14ac:dyDescent="0.25">
      <c r="A23" s="6" t="s">
        <v>233</v>
      </c>
      <c r="B23" s="6" t="s">
        <v>71</v>
      </c>
      <c r="C23" s="6" t="s">
        <v>234</v>
      </c>
      <c r="D23" s="6" t="s">
        <v>235</v>
      </c>
      <c r="E23" s="6" t="s">
        <v>236</v>
      </c>
      <c r="F23" s="6" t="s">
        <v>132</v>
      </c>
      <c r="G23" s="6" t="s">
        <v>133</v>
      </c>
      <c r="H23" s="6" t="s">
        <v>237</v>
      </c>
      <c r="I23" s="6" t="s">
        <v>238</v>
      </c>
      <c r="J23" s="6" t="s">
        <v>52</v>
      </c>
      <c r="K23" s="7">
        <v>15</v>
      </c>
    </row>
    <row r="24" spans="1:11" x14ac:dyDescent="0.25">
      <c r="A24" s="6" t="s">
        <v>245</v>
      </c>
      <c r="B24" s="6" t="s">
        <v>54</v>
      </c>
      <c r="C24" s="6" t="s">
        <v>246</v>
      </c>
      <c r="D24" s="6" t="s">
        <v>247</v>
      </c>
      <c r="E24" s="6" t="s">
        <v>248</v>
      </c>
      <c r="F24" s="6" t="s">
        <v>177</v>
      </c>
      <c r="G24" s="6" t="s">
        <v>125</v>
      </c>
      <c r="H24" s="6" t="s">
        <v>249</v>
      </c>
      <c r="I24" s="6" t="s">
        <v>250</v>
      </c>
      <c r="J24" s="6" t="s">
        <v>43</v>
      </c>
      <c r="K24" s="7">
        <v>15</v>
      </c>
    </row>
    <row r="25" spans="1:11" x14ac:dyDescent="0.25">
      <c r="A25" s="6" t="s">
        <v>251</v>
      </c>
      <c r="B25" s="6" t="s">
        <v>54</v>
      </c>
      <c r="C25" s="6" t="s">
        <v>252</v>
      </c>
      <c r="D25" s="6" t="s">
        <v>89</v>
      </c>
      <c r="E25" s="6" t="s">
        <v>253</v>
      </c>
      <c r="F25" s="6" t="s">
        <v>207</v>
      </c>
      <c r="G25" s="6" t="s">
        <v>208</v>
      </c>
      <c r="H25" s="6" t="s">
        <v>254</v>
      </c>
      <c r="I25" s="6" t="s">
        <v>255</v>
      </c>
      <c r="J25" s="6" t="s">
        <v>52</v>
      </c>
      <c r="K25" s="7">
        <v>15</v>
      </c>
    </row>
    <row r="26" spans="1:11" x14ac:dyDescent="0.25">
      <c r="A26" s="6" t="s">
        <v>44</v>
      </c>
      <c r="B26" s="6" t="s">
        <v>45</v>
      </c>
      <c r="C26" s="6" t="s">
        <v>46</v>
      </c>
      <c r="D26" s="6" t="s">
        <v>37</v>
      </c>
      <c r="E26" s="6" t="s">
        <v>47</v>
      </c>
      <c r="F26" s="6" t="s">
        <v>48</v>
      </c>
      <c r="G26" s="6" t="s">
        <v>49</v>
      </c>
      <c r="H26" s="6" t="s">
        <v>50</v>
      </c>
      <c r="I26" s="6" t="s">
        <v>51</v>
      </c>
      <c r="J26" s="6" t="s">
        <v>52</v>
      </c>
      <c r="K26" s="7">
        <v>15</v>
      </c>
    </row>
    <row r="27" spans="1:11" x14ac:dyDescent="0.25">
      <c r="A27" s="6" t="s">
        <v>87</v>
      </c>
      <c r="B27" s="6" t="s">
        <v>54</v>
      </c>
      <c r="C27" s="6" t="s">
        <v>88</v>
      </c>
      <c r="D27" s="6" t="s">
        <v>89</v>
      </c>
      <c r="E27" s="6" t="s">
        <v>90</v>
      </c>
      <c r="F27" s="6" t="s">
        <v>91</v>
      </c>
      <c r="G27" s="6" t="s">
        <v>92</v>
      </c>
      <c r="H27" s="6" t="s">
        <v>93</v>
      </c>
      <c r="I27" s="6" t="s">
        <v>94</v>
      </c>
      <c r="J27" s="6" t="s">
        <v>95</v>
      </c>
      <c r="K27" s="7">
        <v>0</v>
      </c>
    </row>
    <row r="28" spans="1:11" x14ac:dyDescent="0.25">
      <c r="A28" s="6" t="s">
        <v>173</v>
      </c>
      <c r="B28" s="6" t="s">
        <v>54</v>
      </c>
      <c r="C28" s="6" t="s">
        <v>174</v>
      </c>
      <c r="D28" s="6" t="s">
        <v>175</v>
      </c>
      <c r="E28" s="6" t="s">
        <v>176</v>
      </c>
      <c r="F28" s="6" t="s">
        <v>177</v>
      </c>
      <c r="G28" s="6" t="s">
        <v>125</v>
      </c>
      <c r="H28" s="6" t="s">
        <v>178</v>
      </c>
      <c r="I28" s="6" t="s">
        <v>179</v>
      </c>
      <c r="J28" s="6" t="s">
        <v>52</v>
      </c>
      <c r="K28" s="7">
        <v>15</v>
      </c>
    </row>
    <row r="29" spans="1:11" x14ac:dyDescent="0.25">
      <c r="A29" s="6" t="s">
        <v>180</v>
      </c>
      <c r="B29" s="6" t="s">
        <v>71</v>
      </c>
      <c r="C29" s="6" t="s">
        <v>181</v>
      </c>
      <c r="D29" s="6" t="s">
        <v>182</v>
      </c>
      <c r="E29" s="6" t="s">
        <v>183</v>
      </c>
      <c r="F29" s="6" t="s">
        <v>184</v>
      </c>
      <c r="G29" s="6" t="s">
        <v>125</v>
      </c>
      <c r="H29" s="6" t="s">
        <v>185</v>
      </c>
      <c r="I29" s="6" t="s">
        <v>186</v>
      </c>
      <c r="J29" s="6" t="s">
        <v>43</v>
      </c>
      <c r="K29" s="7">
        <v>7</v>
      </c>
    </row>
    <row r="30" spans="1:11" x14ac:dyDescent="0.25">
      <c r="A30" s="6" t="s">
        <v>239</v>
      </c>
      <c r="B30" s="6" t="s">
        <v>37</v>
      </c>
      <c r="C30" s="6" t="s">
        <v>240</v>
      </c>
      <c r="D30" s="6" t="s">
        <v>37</v>
      </c>
      <c r="E30" s="6" t="s">
        <v>241</v>
      </c>
      <c r="F30" s="6" t="s">
        <v>242</v>
      </c>
      <c r="G30" s="6" t="s">
        <v>125</v>
      </c>
      <c r="H30" s="6" t="s">
        <v>243</v>
      </c>
      <c r="I30" s="6" t="s">
        <v>244</v>
      </c>
      <c r="J30" s="6" t="s">
        <v>43</v>
      </c>
      <c r="K30" s="7">
        <v>0</v>
      </c>
    </row>
  </sheetData>
  <sortState ref="A2:K30">
    <sortCondition ref="I1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6"/>
  <sheetViews>
    <sheetView topLeftCell="A85" workbookViewId="0">
      <selection activeCell="B94" sqref="B94"/>
    </sheetView>
  </sheetViews>
  <sheetFormatPr baseColWidth="10" defaultRowHeight="15" x14ac:dyDescent="0.25"/>
  <cols>
    <col min="2" max="2" width="53" customWidth="1"/>
  </cols>
  <sheetData>
    <row r="1" spans="1:6" x14ac:dyDescent="0.25">
      <c r="A1" s="88" t="s">
        <v>275</v>
      </c>
      <c r="B1" s="88" t="s">
        <v>276</v>
      </c>
      <c r="C1" s="88" t="s">
        <v>277</v>
      </c>
      <c r="D1" s="88" t="s">
        <v>278</v>
      </c>
      <c r="E1" s="88" t="s">
        <v>279</v>
      </c>
      <c r="F1" s="88" t="s">
        <v>280</v>
      </c>
    </row>
    <row r="2" spans="1:6" x14ac:dyDescent="0.25">
      <c r="A2" s="89" t="s">
        <v>281</v>
      </c>
      <c r="B2" s="89" t="s">
        <v>282</v>
      </c>
      <c r="C2" s="89" t="s">
        <v>283</v>
      </c>
      <c r="D2" s="90">
        <v>2370</v>
      </c>
      <c r="E2" s="89" t="s">
        <v>284</v>
      </c>
      <c r="F2" s="89" t="s">
        <v>285</v>
      </c>
    </row>
    <row r="3" spans="1:6" x14ac:dyDescent="0.25">
      <c r="A3" s="89" t="s">
        <v>286</v>
      </c>
      <c r="B3" s="89" t="s">
        <v>287</v>
      </c>
      <c r="C3" s="89" t="s">
        <v>283</v>
      </c>
      <c r="D3" s="90">
        <v>2940</v>
      </c>
      <c r="E3" s="89" t="s">
        <v>284</v>
      </c>
      <c r="F3" s="89" t="s">
        <v>285</v>
      </c>
    </row>
    <row r="4" spans="1:6" x14ac:dyDescent="0.25">
      <c r="A4" s="89" t="s">
        <v>288</v>
      </c>
      <c r="B4" s="89" t="s">
        <v>289</v>
      </c>
      <c r="C4" s="89" t="s">
        <v>283</v>
      </c>
      <c r="D4" s="90">
        <v>3400</v>
      </c>
      <c r="E4" s="89" t="s">
        <v>284</v>
      </c>
      <c r="F4" s="89" t="s">
        <v>285</v>
      </c>
    </row>
    <row r="5" spans="1:6" x14ac:dyDescent="0.25">
      <c r="A5" s="89" t="s">
        <v>290</v>
      </c>
      <c r="B5" s="89" t="s">
        <v>291</v>
      </c>
      <c r="C5" s="89" t="s">
        <v>283</v>
      </c>
      <c r="D5" s="90">
        <v>3900</v>
      </c>
      <c r="E5" s="89" t="s">
        <v>284</v>
      </c>
      <c r="F5" s="89" t="s">
        <v>285</v>
      </c>
    </row>
    <row r="6" spans="1:6" x14ac:dyDescent="0.25">
      <c r="A6" s="89" t="s">
        <v>292</v>
      </c>
      <c r="B6" s="89" t="s">
        <v>293</v>
      </c>
      <c r="C6" s="89" t="s">
        <v>283</v>
      </c>
      <c r="D6" s="90">
        <v>6670</v>
      </c>
      <c r="E6" s="89" t="s">
        <v>284</v>
      </c>
      <c r="F6" s="89" t="s">
        <v>285</v>
      </c>
    </row>
    <row r="7" spans="1:6" x14ac:dyDescent="0.25">
      <c r="A7" s="89" t="s">
        <v>294</v>
      </c>
      <c r="B7" s="89" t="s">
        <v>295</v>
      </c>
      <c r="C7" s="89" t="s">
        <v>283</v>
      </c>
      <c r="D7" s="90">
        <v>2340</v>
      </c>
      <c r="E7" s="89" t="s">
        <v>284</v>
      </c>
      <c r="F7" s="89" t="s">
        <v>285</v>
      </c>
    </row>
    <row r="8" spans="1:6" x14ac:dyDescent="0.25">
      <c r="A8" s="89" t="s">
        <v>296</v>
      </c>
      <c r="B8" s="89" t="s">
        <v>297</v>
      </c>
      <c r="C8" s="89" t="s">
        <v>283</v>
      </c>
      <c r="D8" s="90">
        <v>3400</v>
      </c>
      <c r="E8" s="89" t="s">
        <v>284</v>
      </c>
      <c r="F8" s="89" t="s">
        <v>285</v>
      </c>
    </row>
    <row r="9" spans="1:6" x14ac:dyDescent="0.25">
      <c r="A9" s="89" t="s">
        <v>298</v>
      </c>
      <c r="B9" s="89" t="s">
        <v>299</v>
      </c>
      <c r="C9" s="89" t="s">
        <v>283</v>
      </c>
      <c r="D9" s="90">
        <v>4170</v>
      </c>
      <c r="E9" s="89" t="s">
        <v>284</v>
      </c>
      <c r="F9" s="89" t="s">
        <v>285</v>
      </c>
    </row>
    <row r="10" spans="1:6" x14ac:dyDescent="0.25">
      <c r="A10" s="89" t="s">
        <v>300</v>
      </c>
      <c r="B10" s="89" t="s">
        <v>301</v>
      </c>
      <c r="C10" s="89" t="s">
        <v>283</v>
      </c>
      <c r="D10" s="90">
        <v>3810</v>
      </c>
      <c r="E10" s="89" t="s">
        <v>284</v>
      </c>
      <c r="F10" s="89" t="s">
        <v>285</v>
      </c>
    </row>
    <row r="11" spans="1:6" x14ac:dyDescent="0.25">
      <c r="A11" s="89" t="s">
        <v>302</v>
      </c>
      <c r="B11" s="89" t="s">
        <v>303</v>
      </c>
      <c r="C11" s="89" t="s">
        <v>283</v>
      </c>
      <c r="D11" s="90">
        <v>3810</v>
      </c>
      <c r="E11" s="89" t="s">
        <v>284</v>
      </c>
      <c r="F11" s="89" t="s">
        <v>285</v>
      </c>
    </row>
    <row r="12" spans="1:6" x14ac:dyDescent="0.25">
      <c r="A12" s="89" t="s">
        <v>304</v>
      </c>
      <c r="B12" s="89" t="s">
        <v>305</v>
      </c>
      <c r="C12" s="89" t="s">
        <v>283</v>
      </c>
      <c r="D12" s="90">
        <v>2620</v>
      </c>
      <c r="E12" s="89" t="s">
        <v>284</v>
      </c>
      <c r="F12" s="89" t="s">
        <v>285</v>
      </c>
    </row>
    <row r="13" spans="1:6" x14ac:dyDescent="0.25">
      <c r="A13" s="89" t="s">
        <v>306</v>
      </c>
      <c r="B13" s="89" t="s">
        <v>307</v>
      </c>
      <c r="C13" s="89" t="s">
        <v>283</v>
      </c>
      <c r="D13" s="90">
        <v>1970</v>
      </c>
      <c r="E13" s="89" t="s">
        <v>284</v>
      </c>
      <c r="F13" s="89" t="s">
        <v>285</v>
      </c>
    </row>
    <row r="14" spans="1:6" x14ac:dyDescent="0.25">
      <c r="A14" s="89" t="s">
        <v>308</v>
      </c>
      <c r="B14" s="89" t="s">
        <v>309</v>
      </c>
      <c r="C14" s="89" t="s">
        <v>310</v>
      </c>
      <c r="D14" s="90">
        <v>159</v>
      </c>
      <c r="E14" s="89" t="s">
        <v>284</v>
      </c>
      <c r="F14" s="89" t="s">
        <v>285</v>
      </c>
    </row>
    <row r="15" spans="1:6" x14ac:dyDescent="0.25">
      <c r="A15" s="89" t="s">
        <v>311</v>
      </c>
      <c r="B15" s="89" t="s">
        <v>312</v>
      </c>
      <c r="C15" s="89" t="s">
        <v>310</v>
      </c>
      <c r="D15" s="90">
        <v>159</v>
      </c>
      <c r="E15" s="89" t="s">
        <v>284</v>
      </c>
      <c r="F15" s="89" t="s">
        <v>285</v>
      </c>
    </row>
    <row r="16" spans="1:6" x14ac:dyDescent="0.25">
      <c r="A16" s="89" t="s">
        <v>313</v>
      </c>
      <c r="B16" s="89" t="s">
        <v>314</v>
      </c>
      <c r="C16" s="89" t="s">
        <v>310</v>
      </c>
      <c r="D16" s="90">
        <v>169</v>
      </c>
      <c r="E16" s="89" t="s">
        <v>284</v>
      </c>
      <c r="F16" s="89" t="s">
        <v>285</v>
      </c>
    </row>
    <row r="17" spans="1:6" x14ac:dyDescent="0.25">
      <c r="A17" s="89" t="s">
        <v>315</v>
      </c>
      <c r="B17" s="89" t="s">
        <v>316</v>
      </c>
      <c r="C17" s="89" t="s">
        <v>317</v>
      </c>
      <c r="D17" s="90">
        <v>198</v>
      </c>
      <c r="E17" s="89" t="s">
        <v>284</v>
      </c>
      <c r="F17" s="89" t="s">
        <v>285</v>
      </c>
    </row>
    <row r="18" spans="1:6" x14ac:dyDescent="0.25">
      <c r="A18" s="89" t="s">
        <v>318</v>
      </c>
      <c r="B18" s="89" t="s">
        <v>319</v>
      </c>
      <c r="C18" s="89" t="s">
        <v>317</v>
      </c>
      <c r="D18" s="90">
        <v>273</v>
      </c>
      <c r="E18" s="89" t="s">
        <v>284</v>
      </c>
      <c r="F18" s="89" t="s">
        <v>285</v>
      </c>
    </row>
    <row r="19" spans="1:6" x14ac:dyDescent="0.25">
      <c r="A19" s="89" t="s">
        <v>320</v>
      </c>
      <c r="B19" s="89" t="s">
        <v>321</v>
      </c>
      <c r="C19" s="89" t="s">
        <v>317</v>
      </c>
      <c r="D19" s="90">
        <v>273</v>
      </c>
      <c r="E19" s="89" t="s">
        <v>284</v>
      </c>
      <c r="F19" s="89" t="s">
        <v>285</v>
      </c>
    </row>
    <row r="20" spans="1:6" x14ac:dyDescent="0.25">
      <c r="A20" s="89" t="s">
        <v>322</v>
      </c>
      <c r="B20" s="89" t="s">
        <v>323</v>
      </c>
      <c r="C20" s="89" t="s">
        <v>317</v>
      </c>
      <c r="D20" s="90">
        <v>273</v>
      </c>
      <c r="E20" s="89" t="s">
        <v>284</v>
      </c>
      <c r="F20" s="89" t="s">
        <v>285</v>
      </c>
    </row>
    <row r="21" spans="1:6" x14ac:dyDescent="0.25">
      <c r="A21" s="89" t="s">
        <v>324</v>
      </c>
      <c r="B21" s="89" t="s">
        <v>325</v>
      </c>
      <c r="C21" s="89" t="s">
        <v>317</v>
      </c>
      <c r="D21" s="90">
        <v>273</v>
      </c>
      <c r="E21" s="89" t="s">
        <v>284</v>
      </c>
      <c r="F21" s="89" t="s">
        <v>285</v>
      </c>
    </row>
    <row r="22" spans="1:6" x14ac:dyDescent="0.25">
      <c r="A22" s="89" t="s">
        <v>326</v>
      </c>
      <c r="B22" s="89" t="s">
        <v>327</v>
      </c>
      <c r="C22" s="89" t="s">
        <v>317</v>
      </c>
      <c r="D22" s="90">
        <v>346</v>
      </c>
      <c r="E22" s="89" t="s">
        <v>284</v>
      </c>
      <c r="F22" s="89" t="s">
        <v>285</v>
      </c>
    </row>
    <row r="23" spans="1:6" x14ac:dyDescent="0.25">
      <c r="A23" s="89" t="s">
        <v>328</v>
      </c>
      <c r="B23" s="89" t="s">
        <v>329</v>
      </c>
      <c r="C23" s="89" t="s">
        <v>317</v>
      </c>
      <c r="D23" s="90">
        <v>346</v>
      </c>
      <c r="E23" s="89" t="s">
        <v>284</v>
      </c>
      <c r="F23" s="89" t="s">
        <v>285</v>
      </c>
    </row>
    <row r="24" spans="1:6" x14ac:dyDescent="0.25">
      <c r="A24" s="89" t="s">
        <v>330</v>
      </c>
      <c r="B24" s="89" t="s">
        <v>331</v>
      </c>
      <c r="C24" s="89" t="s">
        <v>317</v>
      </c>
      <c r="D24" s="90">
        <v>368</v>
      </c>
      <c r="E24" s="89" t="s">
        <v>284</v>
      </c>
      <c r="F24" s="89" t="s">
        <v>285</v>
      </c>
    </row>
    <row r="25" spans="1:6" x14ac:dyDescent="0.25">
      <c r="A25" s="89" t="s">
        <v>332</v>
      </c>
      <c r="B25" s="89" t="s">
        <v>333</v>
      </c>
      <c r="C25" s="89" t="s">
        <v>317</v>
      </c>
      <c r="D25" s="90">
        <v>365</v>
      </c>
      <c r="E25" s="89" t="s">
        <v>284</v>
      </c>
      <c r="F25" s="89" t="s">
        <v>285</v>
      </c>
    </row>
    <row r="26" spans="1:6" x14ac:dyDescent="0.25">
      <c r="A26" s="89" t="s">
        <v>334</v>
      </c>
      <c r="B26" s="89" t="s">
        <v>335</v>
      </c>
      <c r="C26" s="89" t="s">
        <v>317</v>
      </c>
      <c r="D26" s="90">
        <v>412</v>
      </c>
      <c r="E26" s="89" t="s">
        <v>284</v>
      </c>
      <c r="F26" s="89" t="s">
        <v>285</v>
      </c>
    </row>
    <row r="27" spans="1:6" x14ac:dyDescent="0.25">
      <c r="A27" s="89" t="s">
        <v>336</v>
      </c>
      <c r="B27" s="89" t="s">
        <v>337</v>
      </c>
      <c r="C27" s="89" t="s">
        <v>317</v>
      </c>
      <c r="D27" s="90">
        <v>428</v>
      </c>
      <c r="E27" s="89" t="s">
        <v>284</v>
      </c>
      <c r="F27" s="89" t="s">
        <v>285</v>
      </c>
    </row>
    <row r="28" spans="1:6" x14ac:dyDescent="0.25">
      <c r="A28" s="89" t="s">
        <v>338</v>
      </c>
      <c r="B28" s="89" t="s">
        <v>339</v>
      </c>
      <c r="C28" s="89" t="s">
        <v>317</v>
      </c>
      <c r="D28" s="90">
        <v>438</v>
      </c>
      <c r="E28" s="89" t="s">
        <v>284</v>
      </c>
      <c r="F28" s="89" t="s">
        <v>285</v>
      </c>
    </row>
    <row r="29" spans="1:6" x14ac:dyDescent="0.25">
      <c r="A29" s="89" t="s">
        <v>340</v>
      </c>
      <c r="B29" s="89" t="s">
        <v>341</v>
      </c>
      <c r="C29" s="89" t="s">
        <v>317</v>
      </c>
      <c r="D29" s="90">
        <v>455</v>
      </c>
      <c r="E29" s="89" t="s">
        <v>284</v>
      </c>
      <c r="F29" s="89" t="s">
        <v>285</v>
      </c>
    </row>
    <row r="30" spans="1:6" x14ac:dyDescent="0.25">
      <c r="A30" s="89" t="s">
        <v>342</v>
      </c>
      <c r="B30" s="89" t="s">
        <v>343</v>
      </c>
      <c r="C30" s="89" t="s">
        <v>317</v>
      </c>
      <c r="D30" s="90">
        <v>499</v>
      </c>
      <c r="E30" s="89" t="s">
        <v>284</v>
      </c>
      <c r="F30" s="89" t="s">
        <v>285</v>
      </c>
    </row>
    <row r="31" spans="1:6" x14ac:dyDescent="0.25">
      <c r="A31" s="89" t="s">
        <v>344</v>
      </c>
      <c r="B31" s="89" t="s">
        <v>345</v>
      </c>
      <c r="C31" s="89" t="s">
        <v>317</v>
      </c>
      <c r="D31" s="90">
        <v>362</v>
      </c>
      <c r="E31" s="89" t="s">
        <v>284</v>
      </c>
      <c r="F31" s="89" t="s">
        <v>285</v>
      </c>
    </row>
    <row r="32" spans="1:6" x14ac:dyDescent="0.25">
      <c r="A32" s="89" t="s">
        <v>346</v>
      </c>
      <c r="B32" s="89" t="s">
        <v>347</v>
      </c>
      <c r="C32" s="89" t="s">
        <v>348</v>
      </c>
      <c r="D32" s="90">
        <v>1799</v>
      </c>
      <c r="E32" s="89" t="s">
        <v>284</v>
      </c>
      <c r="F32" s="89" t="s">
        <v>285</v>
      </c>
    </row>
    <row r="33" spans="1:6" x14ac:dyDescent="0.25">
      <c r="A33" s="89" t="s">
        <v>349</v>
      </c>
      <c r="B33" s="89" t="s">
        <v>350</v>
      </c>
      <c r="C33" s="89" t="s">
        <v>348</v>
      </c>
      <c r="D33" s="90">
        <v>2329</v>
      </c>
      <c r="E33" s="89" t="s">
        <v>284</v>
      </c>
      <c r="F33" s="89" t="s">
        <v>285</v>
      </c>
    </row>
    <row r="34" spans="1:6" x14ac:dyDescent="0.25">
      <c r="A34" s="89" t="s">
        <v>351</v>
      </c>
      <c r="B34" s="89" t="s">
        <v>352</v>
      </c>
      <c r="C34" s="89" t="s">
        <v>348</v>
      </c>
      <c r="D34" s="90">
        <v>2378</v>
      </c>
      <c r="E34" s="89" t="s">
        <v>284</v>
      </c>
      <c r="F34" s="89" t="s">
        <v>285</v>
      </c>
    </row>
    <row r="35" spans="1:6" x14ac:dyDescent="0.25">
      <c r="A35" s="89" t="s">
        <v>353</v>
      </c>
      <c r="B35" s="89" t="s">
        <v>354</v>
      </c>
      <c r="C35" s="89" t="s">
        <v>348</v>
      </c>
      <c r="D35" s="90">
        <v>2399</v>
      </c>
      <c r="E35" s="89" t="s">
        <v>284</v>
      </c>
      <c r="F35" s="89" t="s">
        <v>285</v>
      </c>
    </row>
    <row r="36" spans="1:6" x14ac:dyDescent="0.25">
      <c r="A36" s="89" t="s">
        <v>355</v>
      </c>
      <c r="B36" s="89" t="s">
        <v>356</v>
      </c>
      <c r="C36" s="89" t="s">
        <v>348</v>
      </c>
      <c r="D36" s="90">
        <v>2499</v>
      </c>
      <c r="E36" s="89" t="s">
        <v>284</v>
      </c>
      <c r="F36" s="89" t="s">
        <v>285</v>
      </c>
    </row>
    <row r="37" spans="1:6" x14ac:dyDescent="0.25">
      <c r="A37" s="89" t="s">
        <v>357</v>
      </c>
      <c r="B37" s="89" t="s">
        <v>358</v>
      </c>
      <c r="C37" s="89" t="s">
        <v>348</v>
      </c>
      <c r="D37" s="90">
        <v>2719</v>
      </c>
      <c r="E37" s="89" t="s">
        <v>284</v>
      </c>
      <c r="F37" s="89" t="s">
        <v>285</v>
      </c>
    </row>
    <row r="38" spans="1:6" x14ac:dyDescent="0.25">
      <c r="A38" s="89" t="s">
        <v>359</v>
      </c>
      <c r="B38" s="89" t="s">
        <v>360</v>
      </c>
      <c r="C38" s="89" t="s">
        <v>348</v>
      </c>
      <c r="D38" s="90">
        <v>2979</v>
      </c>
      <c r="E38" s="89" t="s">
        <v>284</v>
      </c>
      <c r="F38" s="89" t="s">
        <v>285</v>
      </c>
    </row>
    <row r="39" spans="1:6" x14ac:dyDescent="0.25">
      <c r="A39" s="89" t="s">
        <v>361</v>
      </c>
      <c r="B39" s="89" t="s">
        <v>362</v>
      </c>
      <c r="C39" s="89" t="s">
        <v>348</v>
      </c>
      <c r="D39" s="90">
        <v>3099</v>
      </c>
      <c r="E39" s="89" t="s">
        <v>284</v>
      </c>
      <c r="F39" s="89" t="s">
        <v>285</v>
      </c>
    </row>
    <row r="40" spans="1:6" ht="30" x14ac:dyDescent="0.25">
      <c r="A40" s="89" t="s">
        <v>363</v>
      </c>
      <c r="B40" s="89" t="s">
        <v>364</v>
      </c>
      <c r="C40" s="89" t="s">
        <v>348</v>
      </c>
      <c r="D40" s="90">
        <v>3990</v>
      </c>
      <c r="E40" s="89" t="s">
        <v>284</v>
      </c>
      <c r="F40" s="89" t="s">
        <v>285</v>
      </c>
    </row>
    <row r="41" spans="1:6" x14ac:dyDescent="0.25">
      <c r="A41" s="89" t="s">
        <v>365</v>
      </c>
      <c r="B41" s="89" t="s">
        <v>366</v>
      </c>
      <c r="C41" s="89" t="s">
        <v>348</v>
      </c>
      <c r="D41" s="90">
        <v>4389</v>
      </c>
      <c r="E41" s="89" t="s">
        <v>284</v>
      </c>
      <c r="F41" s="89" t="s">
        <v>285</v>
      </c>
    </row>
    <row r="42" spans="1:6" x14ac:dyDescent="0.25">
      <c r="A42" s="89" t="s">
        <v>367</v>
      </c>
      <c r="B42" s="89" t="s">
        <v>368</v>
      </c>
      <c r="C42" s="89" t="s">
        <v>348</v>
      </c>
      <c r="D42" s="90">
        <v>1999</v>
      </c>
      <c r="E42" s="89" t="s">
        <v>284</v>
      </c>
      <c r="F42" s="89" t="s">
        <v>285</v>
      </c>
    </row>
    <row r="43" spans="1:6" x14ac:dyDescent="0.25">
      <c r="A43" s="89" t="s">
        <v>369</v>
      </c>
      <c r="B43" s="89" t="s">
        <v>370</v>
      </c>
      <c r="C43" s="89" t="s">
        <v>348</v>
      </c>
      <c r="D43" s="90">
        <v>1799</v>
      </c>
      <c r="E43" s="89" t="s">
        <v>284</v>
      </c>
      <c r="F43" s="89" t="s">
        <v>285</v>
      </c>
    </row>
    <row r="44" spans="1:6" x14ac:dyDescent="0.25">
      <c r="A44" s="89" t="s">
        <v>371</v>
      </c>
      <c r="B44" s="89" t="s">
        <v>372</v>
      </c>
      <c r="C44" s="89" t="s">
        <v>348</v>
      </c>
      <c r="D44" s="90">
        <v>1999</v>
      </c>
      <c r="E44" s="89" t="s">
        <v>284</v>
      </c>
      <c r="F44" s="89" t="s">
        <v>285</v>
      </c>
    </row>
    <row r="45" spans="1:6" ht="30" x14ac:dyDescent="0.25">
      <c r="A45" s="89" t="s">
        <v>373</v>
      </c>
      <c r="B45" s="89" t="s">
        <v>374</v>
      </c>
      <c r="C45" s="89" t="s">
        <v>348</v>
      </c>
      <c r="D45" s="90">
        <v>1999</v>
      </c>
      <c r="E45" s="89" t="s">
        <v>284</v>
      </c>
      <c r="F45" s="89" t="s">
        <v>285</v>
      </c>
    </row>
    <row r="46" spans="1:6" x14ac:dyDescent="0.25">
      <c r="A46" s="89" t="s">
        <v>375</v>
      </c>
      <c r="B46" s="89" t="s">
        <v>376</v>
      </c>
      <c r="C46" s="89" t="s">
        <v>377</v>
      </c>
      <c r="D46" s="90">
        <v>611</v>
      </c>
      <c r="E46" s="89" t="s">
        <v>284</v>
      </c>
      <c r="F46" s="89" t="s">
        <v>285</v>
      </c>
    </row>
    <row r="47" spans="1:6" x14ac:dyDescent="0.25">
      <c r="A47" s="89" t="s">
        <v>378</v>
      </c>
      <c r="B47" s="89" t="s">
        <v>379</v>
      </c>
      <c r="C47" s="89" t="s">
        <v>377</v>
      </c>
      <c r="D47" s="90">
        <v>641</v>
      </c>
      <c r="E47" s="89" t="s">
        <v>284</v>
      </c>
      <c r="F47" s="89" t="s">
        <v>285</v>
      </c>
    </row>
    <row r="48" spans="1:6" x14ac:dyDescent="0.25">
      <c r="A48" s="89" t="s">
        <v>380</v>
      </c>
      <c r="B48" s="89" t="s">
        <v>381</v>
      </c>
      <c r="C48" s="89" t="s">
        <v>377</v>
      </c>
      <c r="D48" s="90">
        <v>641</v>
      </c>
      <c r="E48" s="89" t="s">
        <v>284</v>
      </c>
      <c r="F48" s="89" t="s">
        <v>285</v>
      </c>
    </row>
    <row r="49" spans="1:6" x14ac:dyDescent="0.25">
      <c r="A49" s="89" t="s">
        <v>382</v>
      </c>
      <c r="B49" s="89" t="s">
        <v>383</v>
      </c>
      <c r="C49" s="89" t="s">
        <v>377</v>
      </c>
      <c r="D49" s="90">
        <v>710</v>
      </c>
      <c r="E49" s="89" t="s">
        <v>284</v>
      </c>
      <c r="F49" s="89" t="s">
        <v>285</v>
      </c>
    </row>
    <row r="50" spans="1:6" x14ac:dyDescent="0.25">
      <c r="A50" s="89" t="s">
        <v>384</v>
      </c>
      <c r="B50" s="89" t="s">
        <v>385</v>
      </c>
      <c r="C50" s="89" t="s">
        <v>377</v>
      </c>
      <c r="D50" s="90">
        <v>710</v>
      </c>
      <c r="E50" s="89" t="s">
        <v>284</v>
      </c>
      <c r="F50" s="89" t="s">
        <v>285</v>
      </c>
    </row>
    <row r="51" spans="1:6" x14ac:dyDescent="0.25">
      <c r="A51" s="89" t="s">
        <v>386</v>
      </c>
      <c r="B51" s="89" t="s">
        <v>387</v>
      </c>
      <c r="C51" s="89" t="s">
        <v>377</v>
      </c>
      <c r="D51" s="90">
        <v>2469</v>
      </c>
      <c r="E51" s="89" t="s">
        <v>284</v>
      </c>
      <c r="F51" s="89" t="s">
        <v>285</v>
      </c>
    </row>
    <row r="52" spans="1:6" x14ac:dyDescent="0.25">
      <c r="A52" s="89" t="s">
        <v>388</v>
      </c>
      <c r="B52" s="89" t="s">
        <v>389</v>
      </c>
      <c r="C52" s="89" t="s">
        <v>377</v>
      </c>
      <c r="D52" s="90">
        <v>2814</v>
      </c>
      <c r="E52" s="89" t="s">
        <v>284</v>
      </c>
      <c r="F52" s="89" t="s">
        <v>285</v>
      </c>
    </row>
    <row r="53" spans="1:6" x14ac:dyDescent="0.25">
      <c r="A53" s="89" t="s">
        <v>390</v>
      </c>
      <c r="B53" s="89" t="s">
        <v>391</v>
      </c>
      <c r="C53" s="89" t="s">
        <v>392</v>
      </c>
      <c r="D53" s="90">
        <v>269</v>
      </c>
      <c r="E53" s="89" t="s">
        <v>284</v>
      </c>
      <c r="F53" s="89" t="s">
        <v>285</v>
      </c>
    </row>
    <row r="54" spans="1:6" x14ac:dyDescent="0.25">
      <c r="A54" s="89" t="s">
        <v>393</v>
      </c>
      <c r="B54" s="89" t="s">
        <v>394</v>
      </c>
      <c r="C54" s="89" t="s">
        <v>392</v>
      </c>
      <c r="D54" s="90">
        <v>379</v>
      </c>
      <c r="E54" s="89" t="s">
        <v>284</v>
      </c>
      <c r="F54" s="89" t="s">
        <v>285</v>
      </c>
    </row>
    <row r="55" spans="1:6" x14ac:dyDescent="0.25">
      <c r="A55" s="89" t="s">
        <v>395</v>
      </c>
      <c r="B55" s="89" t="s">
        <v>396</v>
      </c>
      <c r="C55" s="89" t="s">
        <v>392</v>
      </c>
      <c r="D55" s="90">
        <v>389</v>
      </c>
      <c r="E55" s="89" t="s">
        <v>284</v>
      </c>
      <c r="F55" s="89" t="s">
        <v>285</v>
      </c>
    </row>
    <row r="56" spans="1:6" x14ac:dyDescent="0.25">
      <c r="A56" s="89" t="s">
        <v>397</v>
      </c>
      <c r="B56" s="89" t="s">
        <v>398</v>
      </c>
      <c r="C56" s="89" t="s">
        <v>392</v>
      </c>
      <c r="D56" s="90">
        <v>455</v>
      </c>
      <c r="E56" s="89" t="s">
        <v>284</v>
      </c>
      <c r="F56" s="89" t="s">
        <v>285</v>
      </c>
    </row>
    <row r="57" spans="1:6" x14ac:dyDescent="0.25">
      <c r="A57" s="89" t="s">
        <v>399</v>
      </c>
      <c r="B57" s="89" t="s">
        <v>400</v>
      </c>
      <c r="C57" s="89" t="s">
        <v>401</v>
      </c>
      <c r="D57" s="90">
        <v>999</v>
      </c>
      <c r="E57" s="89" t="s">
        <v>284</v>
      </c>
      <c r="F57" s="89" t="s">
        <v>285</v>
      </c>
    </row>
    <row r="58" spans="1:6" x14ac:dyDescent="0.25">
      <c r="A58" s="89" t="s">
        <v>402</v>
      </c>
      <c r="B58" s="89" t="s">
        <v>403</v>
      </c>
      <c r="C58" s="89" t="s">
        <v>401</v>
      </c>
      <c r="D58" s="90">
        <v>1029</v>
      </c>
      <c r="E58" s="89" t="s">
        <v>284</v>
      </c>
      <c r="F58" s="89" t="s">
        <v>285</v>
      </c>
    </row>
    <row r="59" spans="1:6" x14ac:dyDescent="0.25">
      <c r="A59" s="89" t="s">
        <v>404</v>
      </c>
      <c r="B59" s="89" t="s">
        <v>405</v>
      </c>
      <c r="C59" s="89" t="s">
        <v>401</v>
      </c>
      <c r="D59" s="90">
        <v>1349</v>
      </c>
      <c r="E59" s="89" t="s">
        <v>284</v>
      </c>
      <c r="F59" s="89" t="s">
        <v>285</v>
      </c>
    </row>
    <row r="60" spans="1:6" x14ac:dyDescent="0.25">
      <c r="A60" s="89" t="s">
        <v>406</v>
      </c>
      <c r="B60" s="89" t="s">
        <v>407</v>
      </c>
      <c r="C60" s="89" t="s">
        <v>401</v>
      </c>
      <c r="D60" s="90">
        <v>1899</v>
      </c>
      <c r="E60" s="89" t="s">
        <v>284</v>
      </c>
      <c r="F60" s="89" t="s">
        <v>285</v>
      </c>
    </row>
    <row r="61" spans="1:6" ht="30" x14ac:dyDescent="0.25">
      <c r="A61" s="89" t="s">
        <v>408</v>
      </c>
      <c r="B61" s="89" t="s">
        <v>409</v>
      </c>
      <c r="C61" s="89" t="s">
        <v>410</v>
      </c>
      <c r="D61" s="90">
        <v>476</v>
      </c>
      <c r="E61" s="89" t="s">
        <v>411</v>
      </c>
      <c r="F61" s="89" t="s">
        <v>412</v>
      </c>
    </row>
    <row r="62" spans="1:6" x14ac:dyDescent="0.25">
      <c r="A62" s="89" t="s">
        <v>413</v>
      </c>
      <c r="B62" s="89" t="s">
        <v>414</v>
      </c>
      <c r="C62" s="89" t="s">
        <v>410</v>
      </c>
      <c r="D62" s="90">
        <v>525</v>
      </c>
      <c r="E62" s="89" t="s">
        <v>411</v>
      </c>
      <c r="F62" s="89" t="s">
        <v>412</v>
      </c>
    </row>
    <row r="63" spans="1:6" ht="30" x14ac:dyDescent="0.25">
      <c r="A63" s="89" t="s">
        <v>415</v>
      </c>
      <c r="B63" s="89" t="s">
        <v>416</v>
      </c>
      <c r="C63" s="89" t="s">
        <v>410</v>
      </c>
      <c r="D63" s="90">
        <v>975</v>
      </c>
      <c r="E63" s="89" t="s">
        <v>411</v>
      </c>
      <c r="F63" s="89" t="s">
        <v>412</v>
      </c>
    </row>
    <row r="64" spans="1:6" ht="30" x14ac:dyDescent="0.25">
      <c r="A64" s="89" t="s">
        <v>417</v>
      </c>
      <c r="B64" s="89" t="s">
        <v>418</v>
      </c>
      <c r="C64" s="89" t="s">
        <v>410</v>
      </c>
      <c r="D64" s="90">
        <v>1855</v>
      </c>
      <c r="E64" s="89" t="s">
        <v>411</v>
      </c>
      <c r="F64" s="89" t="s">
        <v>412</v>
      </c>
    </row>
    <row r="65" spans="1:6" ht="30" x14ac:dyDescent="0.25">
      <c r="A65" s="89" t="s">
        <v>419</v>
      </c>
      <c r="B65" s="89" t="s">
        <v>420</v>
      </c>
      <c r="C65" s="89" t="s">
        <v>410</v>
      </c>
      <c r="D65" s="90">
        <v>4110</v>
      </c>
      <c r="E65" s="89" t="s">
        <v>411</v>
      </c>
      <c r="F65" s="89" t="s">
        <v>412</v>
      </c>
    </row>
    <row r="66" spans="1:6" ht="30" x14ac:dyDescent="0.25">
      <c r="A66" s="89" t="s">
        <v>421</v>
      </c>
      <c r="B66" s="89" t="s">
        <v>422</v>
      </c>
      <c r="C66" s="89" t="s">
        <v>410</v>
      </c>
      <c r="D66" s="90">
        <v>2929</v>
      </c>
      <c r="E66" s="89" t="s">
        <v>411</v>
      </c>
      <c r="F66" s="89" t="s">
        <v>412</v>
      </c>
    </row>
    <row r="67" spans="1:6" x14ac:dyDescent="0.25">
      <c r="A67" s="89" t="s">
        <v>423</v>
      </c>
      <c r="B67" s="89" t="s">
        <v>424</v>
      </c>
      <c r="C67" s="89" t="s">
        <v>425</v>
      </c>
      <c r="D67" s="90">
        <v>2499</v>
      </c>
      <c r="E67" s="89" t="s">
        <v>411</v>
      </c>
      <c r="F67" s="89" t="s">
        <v>412</v>
      </c>
    </row>
    <row r="68" spans="1:6" x14ac:dyDescent="0.25">
      <c r="A68" s="89" t="s">
        <v>426</v>
      </c>
      <c r="B68" s="89" t="s">
        <v>427</v>
      </c>
      <c r="C68" s="89" t="s">
        <v>425</v>
      </c>
      <c r="D68" s="90">
        <v>6799</v>
      </c>
      <c r="E68" s="89" t="s">
        <v>411</v>
      </c>
      <c r="F68" s="89" t="s">
        <v>412</v>
      </c>
    </row>
    <row r="69" spans="1:6" ht="30" x14ac:dyDescent="0.25">
      <c r="A69" s="89" t="s">
        <v>428</v>
      </c>
      <c r="B69" s="89" t="s">
        <v>429</v>
      </c>
      <c r="C69" s="89" t="s">
        <v>425</v>
      </c>
      <c r="D69" s="90">
        <v>5299</v>
      </c>
      <c r="E69" s="89" t="s">
        <v>411</v>
      </c>
      <c r="F69" s="89" t="s">
        <v>412</v>
      </c>
    </row>
    <row r="70" spans="1:6" ht="30" x14ac:dyDescent="0.25">
      <c r="A70" s="89" t="s">
        <v>430</v>
      </c>
      <c r="B70" s="89" t="s">
        <v>431</v>
      </c>
      <c r="C70" s="89" t="s">
        <v>425</v>
      </c>
      <c r="D70" s="90">
        <v>4990</v>
      </c>
      <c r="E70" s="89" t="s">
        <v>411</v>
      </c>
      <c r="F70" s="89" t="s">
        <v>412</v>
      </c>
    </row>
    <row r="71" spans="1:6" x14ac:dyDescent="0.25">
      <c r="A71" s="89" t="s">
        <v>432</v>
      </c>
      <c r="B71" s="89" t="s">
        <v>433</v>
      </c>
      <c r="C71" s="89" t="s">
        <v>425</v>
      </c>
      <c r="D71" s="90">
        <v>4990</v>
      </c>
      <c r="E71" s="89" t="s">
        <v>411</v>
      </c>
      <c r="F71" s="89" t="s">
        <v>412</v>
      </c>
    </row>
    <row r="72" spans="1:6" x14ac:dyDescent="0.25">
      <c r="A72" s="89" t="s">
        <v>434</v>
      </c>
      <c r="B72" s="89" t="s">
        <v>435</v>
      </c>
      <c r="C72" s="89" t="s">
        <v>425</v>
      </c>
      <c r="D72" s="90">
        <v>3499</v>
      </c>
      <c r="E72" s="89" t="s">
        <v>411</v>
      </c>
      <c r="F72" s="89" t="s">
        <v>412</v>
      </c>
    </row>
    <row r="73" spans="1:6" x14ac:dyDescent="0.25">
      <c r="A73" s="89" t="s">
        <v>436</v>
      </c>
      <c r="B73" s="89" t="s">
        <v>437</v>
      </c>
      <c r="C73" s="89" t="s">
        <v>425</v>
      </c>
      <c r="D73" s="90">
        <v>3019</v>
      </c>
      <c r="E73" s="89" t="s">
        <v>411</v>
      </c>
      <c r="F73" s="89" t="s">
        <v>412</v>
      </c>
    </row>
    <row r="74" spans="1:6" x14ac:dyDescent="0.25">
      <c r="A74" s="89" t="s">
        <v>438</v>
      </c>
      <c r="B74" s="89" t="s">
        <v>439</v>
      </c>
      <c r="C74" s="89" t="s">
        <v>425</v>
      </c>
      <c r="D74" s="90">
        <v>2999</v>
      </c>
      <c r="E74" s="89" t="s">
        <v>411</v>
      </c>
      <c r="F74" s="89" t="s">
        <v>412</v>
      </c>
    </row>
    <row r="75" spans="1:6" ht="30" x14ac:dyDescent="0.25">
      <c r="A75" s="89" t="s">
        <v>440</v>
      </c>
      <c r="B75" s="89" t="s">
        <v>441</v>
      </c>
      <c r="C75" s="89" t="s">
        <v>442</v>
      </c>
      <c r="D75" s="90">
        <v>2199</v>
      </c>
      <c r="E75" s="89" t="s">
        <v>411</v>
      </c>
      <c r="F75" s="89" t="s">
        <v>412</v>
      </c>
    </row>
    <row r="76" spans="1:6" ht="30" x14ac:dyDescent="0.25">
      <c r="A76" s="89" t="s">
        <v>443</v>
      </c>
      <c r="B76" s="89" t="s">
        <v>444</v>
      </c>
      <c r="C76" s="89" t="s">
        <v>442</v>
      </c>
      <c r="D76" s="90">
        <v>2149</v>
      </c>
      <c r="E76" s="89" t="s">
        <v>411</v>
      </c>
      <c r="F76" s="89" t="s">
        <v>412</v>
      </c>
    </row>
    <row r="77" spans="1:6" ht="30" x14ac:dyDescent="0.25">
      <c r="A77" s="89" t="s">
        <v>445</v>
      </c>
      <c r="B77" s="89" t="s">
        <v>446</v>
      </c>
      <c r="C77" s="89" t="s">
        <v>442</v>
      </c>
      <c r="D77" s="90">
        <v>1939</v>
      </c>
      <c r="E77" s="89" t="s">
        <v>411</v>
      </c>
      <c r="F77" s="89" t="s">
        <v>412</v>
      </c>
    </row>
    <row r="78" spans="1:6" ht="30" x14ac:dyDescent="0.25">
      <c r="A78" s="89" t="s">
        <v>447</v>
      </c>
      <c r="B78" s="89" t="s">
        <v>448</v>
      </c>
      <c r="C78" s="89" t="s">
        <v>442</v>
      </c>
      <c r="D78" s="90">
        <v>2439</v>
      </c>
      <c r="E78" s="89" t="s">
        <v>411</v>
      </c>
      <c r="F78" s="89" t="s">
        <v>412</v>
      </c>
    </row>
    <row r="79" spans="1:6" x14ac:dyDescent="0.25">
      <c r="A79" s="89" t="s">
        <v>449</v>
      </c>
      <c r="B79" s="89" t="s">
        <v>450</v>
      </c>
      <c r="C79" s="89" t="s">
        <v>451</v>
      </c>
      <c r="D79" s="90">
        <v>649</v>
      </c>
      <c r="E79" s="89" t="s">
        <v>411</v>
      </c>
      <c r="F79" s="89" t="s">
        <v>412</v>
      </c>
    </row>
    <row r="80" spans="1:6" x14ac:dyDescent="0.25">
      <c r="A80" s="89" t="s">
        <v>452</v>
      </c>
      <c r="B80" s="89" t="s">
        <v>453</v>
      </c>
      <c r="C80" s="89" t="s">
        <v>451</v>
      </c>
      <c r="D80" s="90">
        <v>799</v>
      </c>
      <c r="E80" s="89" t="s">
        <v>411</v>
      </c>
      <c r="F80" s="89" t="s">
        <v>412</v>
      </c>
    </row>
    <row r="81" spans="1:6" ht="30" x14ac:dyDescent="0.25">
      <c r="A81" s="89" t="s">
        <v>454</v>
      </c>
      <c r="B81" s="95" t="s">
        <v>600</v>
      </c>
      <c r="C81" s="89" t="s">
        <v>451</v>
      </c>
      <c r="D81" s="90">
        <v>3199</v>
      </c>
      <c r="E81" s="89" t="s">
        <v>411</v>
      </c>
      <c r="F81" s="89" t="s">
        <v>412</v>
      </c>
    </row>
    <row r="82" spans="1:6" x14ac:dyDescent="0.25">
      <c r="A82" s="89" t="s">
        <v>455</v>
      </c>
      <c r="B82" s="89" t="s">
        <v>456</v>
      </c>
      <c r="C82" s="89" t="s">
        <v>451</v>
      </c>
      <c r="D82" s="90">
        <v>3200</v>
      </c>
      <c r="E82" s="89" t="s">
        <v>411</v>
      </c>
      <c r="F82" s="89" t="s">
        <v>412</v>
      </c>
    </row>
    <row r="83" spans="1:6" x14ac:dyDescent="0.25">
      <c r="A83" s="89" t="s">
        <v>457</v>
      </c>
      <c r="B83" s="89" t="s">
        <v>458</v>
      </c>
      <c r="C83" s="89" t="s">
        <v>451</v>
      </c>
      <c r="D83" s="90">
        <v>899</v>
      </c>
      <c r="E83" s="89" t="s">
        <v>411</v>
      </c>
      <c r="F83" s="89" t="s">
        <v>412</v>
      </c>
    </row>
    <row r="84" spans="1:6" x14ac:dyDescent="0.25">
      <c r="A84" s="89" t="s">
        <v>459</v>
      </c>
      <c r="B84" s="89" t="s">
        <v>460</v>
      </c>
      <c r="C84" s="89" t="s">
        <v>461</v>
      </c>
      <c r="D84" s="90">
        <v>1999</v>
      </c>
      <c r="E84" s="89" t="s">
        <v>284</v>
      </c>
      <c r="F84" s="89" t="s">
        <v>462</v>
      </c>
    </row>
    <row r="85" spans="1:6" x14ac:dyDescent="0.25">
      <c r="A85" s="89" t="s">
        <v>463</v>
      </c>
      <c r="B85" s="89" t="s">
        <v>464</v>
      </c>
      <c r="C85" s="89" t="s">
        <v>461</v>
      </c>
      <c r="D85" s="90">
        <v>3799</v>
      </c>
      <c r="E85" s="89" t="s">
        <v>284</v>
      </c>
      <c r="F85" s="89" t="s">
        <v>462</v>
      </c>
    </row>
    <row r="86" spans="1:6" x14ac:dyDescent="0.25">
      <c r="A86" s="89" t="s">
        <v>465</v>
      </c>
      <c r="B86" s="89" t="s">
        <v>466</v>
      </c>
      <c r="C86" s="89" t="s">
        <v>461</v>
      </c>
      <c r="D86" s="90">
        <v>2499</v>
      </c>
      <c r="E86" s="89" t="s">
        <v>284</v>
      </c>
      <c r="F86" s="89" t="s">
        <v>462</v>
      </c>
    </row>
    <row r="87" spans="1:6" x14ac:dyDescent="0.25">
      <c r="A87" s="89" t="s">
        <v>467</v>
      </c>
      <c r="B87" s="89" t="s">
        <v>468</v>
      </c>
      <c r="C87" s="89" t="s">
        <v>461</v>
      </c>
      <c r="D87" s="90">
        <v>1959</v>
      </c>
      <c r="E87" s="89" t="s">
        <v>284</v>
      </c>
      <c r="F87" s="89" t="s">
        <v>462</v>
      </c>
    </row>
    <row r="88" spans="1:6" x14ac:dyDescent="0.25">
      <c r="A88" s="89" t="s">
        <v>469</v>
      </c>
      <c r="B88" s="89" t="s">
        <v>470</v>
      </c>
      <c r="C88" s="89" t="s">
        <v>461</v>
      </c>
      <c r="D88" s="90">
        <v>1649</v>
      </c>
      <c r="E88" s="89" t="s">
        <v>284</v>
      </c>
      <c r="F88" s="89" t="s">
        <v>462</v>
      </c>
    </row>
    <row r="89" spans="1:6" x14ac:dyDescent="0.25">
      <c r="A89" s="89" t="s">
        <v>471</v>
      </c>
      <c r="B89" s="89" t="s">
        <v>472</v>
      </c>
      <c r="C89" s="89" t="s">
        <v>461</v>
      </c>
      <c r="D89" s="90">
        <v>1039</v>
      </c>
      <c r="E89" s="89" t="s">
        <v>284</v>
      </c>
      <c r="F89" s="89" t="s">
        <v>462</v>
      </c>
    </row>
    <row r="90" spans="1:6" x14ac:dyDescent="0.25">
      <c r="A90" s="89" t="s">
        <v>473</v>
      </c>
      <c r="B90" s="89" t="s">
        <v>474</v>
      </c>
      <c r="C90" s="89" t="s">
        <v>461</v>
      </c>
      <c r="D90" s="90">
        <v>969</v>
      </c>
      <c r="E90" s="89" t="s">
        <v>284</v>
      </c>
      <c r="F90" s="89" t="s">
        <v>475</v>
      </c>
    </row>
    <row r="91" spans="1:6" x14ac:dyDescent="0.25">
      <c r="A91" s="89" t="s">
        <v>476</v>
      </c>
      <c r="B91" s="89" t="s">
        <v>477</v>
      </c>
      <c r="C91" s="89" t="s">
        <v>461</v>
      </c>
      <c r="D91" s="90">
        <v>1350</v>
      </c>
      <c r="E91" s="89" t="s">
        <v>284</v>
      </c>
      <c r="F91" s="89" t="s">
        <v>475</v>
      </c>
    </row>
    <row r="92" spans="1:6" x14ac:dyDescent="0.25">
      <c r="A92" s="89" t="s">
        <v>478</v>
      </c>
      <c r="B92" s="89" t="s">
        <v>479</v>
      </c>
      <c r="C92" s="89" t="s">
        <v>461</v>
      </c>
      <c r="D92" s="90">
        <v>1359</v>
      </c>
      <c r="E92" s="89" t="s">
        <v>284</v>
      </c>
      <c r="F92" s="89" t="s">
        <v>475</v>
      </c>
    </row>
    <row r="93" spans="1:6" x14ac:dyDescent="0.25">
      <c r="A93" s="89" t="s">
        <v>480</v>
      </c>
      <c r="B93" s="89" t="s">
        <v>481</v>
      </c>
      <c r="C93" s="89" t="s">
        <v>461</v>
      </c>
      <c r="D93" s="90">
        <v>1739</v>
      </c>
      <c r="E93" s="89" t="s">
        <v>284</v>
      </c>
      <c r="F93" s="89" t="s">
        <v>475</v>
      </c>
    </row>
    <row r="94" spans="1:6" x14ac:dyDescent="0.25">
      <c r="A94" s="89" t="s">
        <v>482</v>
      </c>
      <c r="B94" s="89" t="s">
        <v>483</v>
      </c>
      <c r="C94" s="89" t="s">
        <v>484</v>
      </c>
      <c r="D94" s="90">
        <v>245</v>
      </c>
      <c r="E94" s="89" t="s">
        <v>284</v>
      </c>
      <c r="F94" s="89" t="s">
        <v>475</v>
      </c>
    </row>
    <row r="95" spans="1:6" x14ac:dyDescent="0.25">
      <c r="A95" s="89" t="s">
        <v>485</v>
      </c>
      <c r="B95" s="89" t="s">
        <v>486</v>
      </c>
      <c r="C95" s="89" t="s">
        <v>487</v>
      </c>
      <c r="D95" s="90">
        <v>979</v>
      </c>
      <c r="E95" s="89" t="s">
        <v>284</v>
      </c>
      <c r="F95" s="89" t="s">
        <v>475</v>
      </c>
    </row>
    <row r="96" spans="1:6" x14ac:dyDescent="0.25">
      <c r="A96" s="89" t="s">
        <v>488</v>
      </c>
      <c r="B96" s="89" t="s">
        <v>489</v>
      </c>
      <c r="C96" s="89" t="s">
        <v>484</v>
      </c>
      <c r="D96" s="90">
        <v>155</v>
      </c>
      <c r="E96" s="89" t="s">
        <v>284</v>
      </c>
      <c r="F96" s="89" t="s">
        <v>475</v>
      </c>
    </row>
    <row r="97" spans="1:6" x14ac:dyDescent="0.25">
      <c r="A97" s="89" t="s">
        <v>490</v>
      </c>
      <c r="B97" s="89" t="s">
        <v>491</v>
      </c>
      <c r="C97" s="89" t="s">
        <v>484</v>
      </c>
      <c r="D97" s="90">
        <v>735</v>
      </c>
      <c r="E97" s="89" t="s">
        <v>284</v>
      </c>
      <c r="F97" s="89" t="s">
        <v>475</v>
      </c>
    </row>
    <row r="98" spans="1:6" x14ac:dyDescent="0.25">
      <c r="A98" s="89" t="s">
        <v>492</v>
      </c>
      <c r="B98" s="89" t="s">
        <v>493</v>
      </c>
      <c r="C98" s="89" t="s">
        <v>494</v>
      </c>
      <c r="D98" s="90">
        <v>12</v>
      </c>
      <c r="E98" s="89" t="s">
        <v>284</v>
      </c>
      <c r="F98" s="89" t="s">
        <v>495</v>
      </c>
    </row>
    <row r="99" spans="1:6" x14ac:dyDescent="0.25">
      <c r="A99" s="89" t="s">
        <v>496</v>
      </c>
      <c r="B99" s="89" t="s">
        <v>497</v>
      </c>
      <c r="C99" s="89" t="s">
        <v>494</v>
      </c>
      <c r="D99" s="90">
        <v>13.9</v>
      </c>
      <c r="E99" s="89" t="s">
        <v>284</v>
      </c>
      <c r="F99" s="89" t="s">
        <v>495</v>
      </c>
    </row>
    <row r="100" spans="1:6" x14ac:dyDescent="0.25">
      <c r="A100" s="89" t="s">
        <v>498</v>
      </c>
      <c r="B100" s="89" t="s">
        <v>499</v>
      </c>
      <c r="C100" s="89" t="s">
        <v>494</v>
      </c>
      <c r="D100" s="90">
        <v>15</v>
      </c>
      <c r="E100" s="89" t="s">
        <v>284</v>
      </c>
      <c r="F100" s="89" t="s">
        <v>495</v>
      </c>
    </row>
    <row r="101" spans="1:6" x14ac:dyDescent="0.25">
      <c r="A101" s="89" t="s">
        <v>500</v>
      </c>
      <c r="B101" s="89" t="s">
        <v>501</v>
      </c>
      <c r="C101" s="89" t="s">
        <v>502</v>
      </c>
      <c r="D101" s="90">
        <v>99</v>
      </c>
      <c r="E101" s="89" t="s">
        <v>284</v>
      </c>
      <c r="F101" s="89" t="s">
        <v>495</v>
      </c>
    </row>
    <row r="102" spans="1:6" x14ac:dyDescent="0.25">
      <c r="A102" s="89" t="s">
        <v>503</v>
      </c>
      <c r="B102" s="89" t="s">
        <v>504</v>
      </c>
      <c r="C102" s="89" t="s">
        <v>505</v>
      </c>
      <c r="D102" s="90">
        <v>89</v>
      </c>
      <c r="E102" s="89" t="s">
        <v>284</v>
      </c>
      <c r="F102" s="89" t="s">
        <v>495</v>
      </c>
    </row>
    <row r="103" spans="1:6" x14ac:dyDescent="0.25">
      <c r="A103" s="89" t="s">
        <v>506</v>
      </c>
      <c r="B103" s="89" t="s">
        <v>507</v>
      </c>
      <c r="C103" s="89" t="s">
        <v>505</v>
      </c>
      <c r="D103" s="90">
        <v>133</v>
      </c>
      <c r="E103" s="89" t="s">
        <v>284</v>
      </c>
      <c r="F103" s="89" t="s">
        <v>495</v>
      </c>
    </row>
    <row r="104" spans="1:6" x14ac:dyDescent="0.25">
      <c r="A104" s="89" t="s">
        <v>508</v>
      </c>
      <c r="B104" s="89" t="s">
        <v>509</v>
      </c>
      <c r="C104" s="89" t="s">
        <v>510</v>
      </c>
      <c r="D104" s="90">
        <v>30.5</v>
      </c>
      <c r="E104" s="89" t="s">
        <v>284</v>
      </c>
      <c r="F104" s="89" t="s">
        <v>495</v>
      </c>
    </row>
    <row r="105" spans="1:6" x14ac:dyDescent="0.25">
      <c r="A105" s="89" t="s">
        <v>511</v>
      </c>
      <c r="B105" s="89" t="s">
        <v>512</v>
      </c>
      <c r="C105" s="89" t="s">
        <v>513</v>
      </c>
      <c r="D105" s="90">
        <v>54</v>
      </c>
      <c r="E105" s="89" t="s">
        <v>284</v>
      </c>
      <c r="F105" s="89" t="s">
        <v>495</v>
      </c>
    </row>
    <row r="106" spans="1:6" x14ac:dyDescent="0.25">
      <c r="A106" s="89" t="s">
        <v>514</v>
      </c>
      <c r="B106" s="89" t="s">
        <v>515</v>
      </c>
      <c r="C106" s="89" t="s">
        <v>513</v>
      </c>
      <c r="D106" s="90">
        <v>70</v>
      </c>
      <c r="E106" s="89" t="s">
        <v>284</v>
      </c>
      <c r="F106" s="89" t="s">
        <v>495</v>
      </c>
    </row>
    <row r="107" spans="1:6" x14ac:dyDescent="0.25">
      <c r="A107" s="89" t="s">
        <v>516</v>
      </c>
      <c r="B107" s="89" t="s">
        <v>517</v>
      </c>
      <c r="C107" s="89" t="s">
        <v>518</v>
      </c>
      <c r="D107" s="90">
        <v>6</v>
      </c>
      <c r="E107" s="89" t="s">
        <v>284</v>
      </c>
      <c r="F107" s="89" t="s">
        <v>495</v>
      </c>
    </row>
    <row r="108" spans="1:6" x14ac:dyDescent="0.25">
      <c r="A108" s="89" t="s">
        <v>519</v>
      </c>
      <c r="B108" s="89" t="s">
        <v>520</v>
      </c>
      <c r="C108" s="89" t="s">
        <v>521</v>
      </c>
      <c r="D108" s="90">
        <v>15</v>
      </c>
      <c r="E108" s="89" t="s">
        <v>284</v>
      </c>
      <c r="F108" s="89" t="s">
        <v>495</v>
      </c>
    </row>
    <row r="109" spans="1:6" x14ac:dyDescent="0.25">
      <c r="A109" s="89" t="s">
        <v>522</v>
      </c>
      <c r="B109" s="89" t="s">
        <v>523</v>
      </c>
      <c r="C109" s="89" t="s">
        <v>524</v>
      </c>
      <c r="D109" s="90">
        <v>15.5</v>
      </c>
      <c r="E109" s="89" t="s">
        <v>284</v>
      </c>
      <c r="F109" s="89" t="s">
        <v>495</v>
      </c>
    </row>
    <row r="110" spans="1:6" x14ac:dyDescent="0.25">
      <c r="A110" s="89" t="s">
        <v>525</v>
      </c>
      <c r="B110" s="89" t="s">
        <v>526</v>
      </c>
      <c r="C110" s="89" t="s">
        <v>521</v>
      </c>
      <c r="D110" s="90">
        <v>55</v>
      </c>
      <c r="E110" s="89" t="s">
        <v>284</v>
      </c>
      <c r="F110" s="89" t="s">
        <v>495</v>
      </c>
    </row>
    <row r="111" spans="1:6" x14ac:dyDescent="0.25">
      <c r="A111" s="89" t="s">
        <v>527</v>
      </c>
      <c r="B111" s="89" t="s">
        <v>528</v>
      </c>
      <c r="C111" s="89" t="s">
        <v>524</v>
      </c>
      <c r="D111" s="90">
        <v>61</v>
      </c>
      <c r="E111" s="89" t="s">
        <v>284</v>
      </c>
      <c r="F111" s="89" t="s">
        <v>495</v>
      </c>
    </row>
    <row r="112" spans="1:6" x14ac:dyDescent="0.25">
      <c r="A112" s="89" t="s">
        <v>529</v>
      </c>
      <c r="B112" s="89" t="s">
        <v>530</v>
      </c>
      <c r="C112" s="89" t="s">
        <v>524</v>
      </c>
      <c r="D112" s="90">
        <v>69</v>
      </c>
      <c r="E112" s="89" t="s">
        <v>284</v>
      </c>
      <c r="F112" s="89" t="s">
        <v>495</v>
      </c>
    </row>
    <row r="113" spans="1:6" x14ac:dyDescent="0.25">
      <c r="A113" s="89" t="s">
        <v>531</v>
      </c>
      <c r="B113" s="89" t="s">
        <v>532</v>
      </c>
      <c r="C113" s="89" t="s">
        <v>533</v>
      </c>
      <c r="D113" s="90">
        <v>69</v>
      </c>
      <c r="E113" s="89" t="s">
        <v>284</v>
      </c>
      <c r="F113" s="89" t="s">
        <v>495</v>
      </c>
    </row>
    <row r="114" spans="1:6" x14ac:dyDescent="0.25">
      <c r="A114" s="89" t="s">
        <v>534</v>
      </c>
      <c r="B114" s="89" t="s">
        <v>535</v>
      </c>
      <c r="C114" s="89" t="s">
        <v>494</v>
      </c>
      <c r="D114" s="90">
        <v>75</v>
      </c>
      <c r="E114" s="89" t="s">
        <v>284</v>
      </c>
      <c r="F114" s="89" t="s">
        <v>495</v>
      </c>
    </row>
    <row r="115" spans="1:6" x14ac:dyDescent="0.25">
      <c r="A115" s="89" t="s">
        <v>536</v>
      </c>
      <c r="B115" s="89" t="s">
        <v>537</v>
      </c>
      <c r="C115" s="89" t="s">
        <v>538</v>
      </c>
      <c r="D115" s="90">
        <v>64</v>
      </c>
      <c r="E115" s="89" t="s">
        <v>284</v>
      </c>
      <c r="F115" s="89" t="s">
        <v>495</v>
      </c>
    </row>
    <row r="116" spans="1:6" x14ac:dyDescent="0.25">
      <c r="A116" s="89" t="s">
        <v>539</v>
      </c>
      <c r="B116" s="89" t="s">
        <v>540</v>
      </c>
      <c r="C116" s="89" t="s">
        <v>541</v>
      </c>
      <c r="D116" s="90">
        <v>29</v>
      </c>
      <c r="E116" s="89" t="s">
        <v>284</v>
      </c>
      <c r="F116" s="89" t="s">
        <v>495</v>
      </c>
    </row>
    <row r="117" spans="1:6" x14ac:dyDescent="0.25">
      <c r="A117" s="89" t="s">
        <v>542</v>
      </c>
      <c r="B117" s="89" t="s">
        <v>543</v>
      </c>
      <c r="C117" s="89" t="s">
        <v>544</v>
      </c>
      <c r="D117" s="90">
        <v>59</v>
      </c>
      <c r="E117" s="89" t="s">
        <v>284</v>
      </c>
      <c r="F117" s="89" t="s">
        <v>495</v>
      </c>
    </row>
    <row r="118" spans="1:6" x14ac:dyDescent="0.25">
      <c r="A118" s="89" t="s">
        <v>545</v>
      </c>
      <c r="B118" s="89" t="s">
        <v>546</v>
      </c>
      <c r="C118" s="89" t="s">
        <v>547</v>
      </c>
      <c r="D118" s="90">
        <v>78</v>
      </c>
      <c r="E118" s="89" t="s">
        <v>284</v>
      </c>
      <c r="F118" s="89" t="s">
        <v>495</v>
      </c>
    </row>
    <row r="119" spans="1:6" x14ac:dyDescent="0.25">
      <c r="A119" s="89" t="s">
        <v>548</v>
      </c>
      <c r="B119" s="89" t="s">
        <v>549</v>
      </c>
      <c r="C119" s="89" t="s">
        <v>544</v>
      </c>
      <c r="D119" s="90">
        <v>89</v>
      </c>
      <c r="E119" s="89" t="s">
        <v>284</v>
      </c>
      <c r="F119" s="89" t="s">
        <v>495</v>
      </c>
    </row>
    <row r="120" spans="1:6" x14ac:dyDescent="0.25">
      <c r="A120" s="89" t="s">
        <v>550</v>
      </c>
      <c r="B120" s="89" t="s">
        <v>551</v>
      </c>
      <c r="C120" s="89" t="s">
        <v>552</v>
      </c>
      <c r="D120" s="90">
        <v>10</v>
      </c>
      <c r="E120" s="89" t="s">
        <v>284</v>
      </c>
      <c r="F120" s="89" t="s">
        <v>495</v>
      </c>
    </row>
    <row r="121" spans="1:6" x14ac:dyDescent="0.25">
      <c r="A121" s="89" t="s">
        <v>553</v>
      </c>
      <c r="B121" s="89" t="s">
        <v>554</v>
      </c>
      <c r="C121" s="89" t="s">
        <v>552</v>
      </c>
      <c r="D121" s="90">
        <v>14</v>
      </c>
      <c r="E121" s="89" t="s">
        <v>284</v>
      </c>
      <c r="F121" s="89" t="s">
        <v>495</v>
      </c>
    </row>
    <row r="122" spans="1:6" x14ac:dyDescent="0.25">
      <c r="A122" s="89" t="s">
        <v>555</v>
      </c>
      <c r="B122" s="89" t="s">
        <v>556</v>
      </c>
      <c r="C122" s="89" t="s">
        <v>557</v>
      </c>
      <c r="D122" s="90">
        <v>7</v>
      </c>
      <c r="E122" s="89" t="s">
        <v>411</v>
      </c>
      <c r="F122" s="89" t="s">
        <v>495</v>
      </c>
    </row>
    <row r="123" spans="1:6" x14ac:dyDescent="0.25">
      <c r="A123" s="89" t="s">
        <v>558</v>
      </c>
      <c r="B123" s="89" t="s">
        <v>559</v>
      </c>
      <c r="C123" s="89" t="s">
        <v>557</v>
      </c>
      <c r="D123" s="90">
        <v>8</v>
      </c>
      <c r="E123" s="89" t="s">
        <v>411</v>
      </c>
      <c r="F123" s="89" t="s">
        <v>495</v>
      </c>
    </row>
    <row r="124" spans="1:6" x14ac:dyDescent="0.25">
      <c r="A124" s="89" t="s">
        <v>560</v>
      </c>
      <c r="B124" s="89" t="s">
        <v>561</v>
      </c>
      <c r="C124" s="89" t="s">
        <v>562</v>
      </c>
      <c r="D124" s="90">
        <v>4</v>
      </c>
      <c r="E124" s="89" t="s">
        <v>411</v>
      </c>
      <c r="F124" s="89" t="s">
        <v>495</v>
      </c>
    </row>
    <row r="125" spans="1:6" ht="30" x14ac:dyDescent="0.25">
      <c r="A125" s="89" t="s">
        <v>563</v>
      </c>
      <c r="B125" s="89" t="s">
        <v>564</v>
      </c>
      <c r="C125" s="89" t="s">
        <v>565</v>
      </c>
      <c r="D125" s="90">
        <v>5</v>
      </c>
      <c r="E125" s="89" t="s">
        <v>411</v>
      </c>
      <c r="F125" s="89" t="s">
        <v>495</v>
      </c>
    </row>
    <row r="126" spans="1:6" x14ac:dyDescent="0.25">
      <c r="A126" s="89" t="s">
        <v>566</v>
      </c>
      <c r="B126" s="89" t="s">
        <v>567</v>
      </c>
      <c r="C126" s="89" t="s">
        <v>562</v>
      </c>
      <c r="D126" s="90">
        <v>4</v>
      </c>
      <c r="E126" s="89" t="s">
        <v>411</v>
      </c>
      <c r="F126" s="89" t="s">
        <v>495</v>
      </c>
    </row>
    <row r="127" spans="1:6" ht="30" x14ac:dyDescent="0.25">
      <c r="A127" s="89" t="s">
        <v>568</v>
      </c>
      <c r="B127" s="89" t="s">
        <v>569</v>
      </c>
      <c r="C127" s="89" t="s">
        <v>565</v>
      </c>
      <c r="D127" s="90">
        <v>4</v>
      </c>
      <c r="E127" s="89" t="s">
        <v>411</v>
      </c>
      <c r="F127" s="89" t="s">
        <v>495</v>
      </c>
    </row>
    <row r="128" spans="1:6" x14ac:dyDescent="0.25">
      <c r="A128" s="89" t="s">
        <v>570</v>
      </c>
      <c r="B128" s="89" t="s">
        <v>571</v>
      </c>
      <c r="C128" s="89" t="s">
        <v>410</v>
      </c>
      <c r="D128" s="90">
        <v>6</v>
      </c>
      <c r="E128" s="89" t="s">
        <v>411</v>
      </c>
      <c r="F128" s="89" t="s">
        <v>495</v>
      </c>
    </row>
    <row r="129" spans="1:6" x14ac:dyDescent="0.25">
      <c r="A129" s="89" t="s">
        <v>572</v>
      </c>
      <c r="B129" s="89" t="s">
        <v>573</v>
      </c>
      <c r="C129" s="89" t="s">
        <v>557</v>
      </c>
      <c r="D129" s="90">
        <v>5</v>
      </c>
      <c r="E129" s="89" t="s">
        <v>411</v>
      </c>
      <c r="F129" s="89" t="s">
        <v>495</v>
      </c>
    </row>
    <row r="130" spans="1:6" ht="30" x14ac:dyDescent="0.25">
      <c r="A130" s="89" t="s">
        <v>574</v>
      </c>
      <c r="B130" s="89" t="s">
        <v>575</v>
      </c>
      <c r="C130" s="89" t="s">
        <v>425</v>
      </c>
      <c r="D130" s="90">
        <v>8</v>
      </c>
      <c r="E130" s="89" t="s">
        <v>411</v>
      </c>
      <c r="F130" s="89" t="s">
        <v>495</v>
      </c>
    </row>
    <row r="131" spans="1:6" x14ac:dyDescent="0.25">
      <c r="A131" s="89" t="s">
        <v>576</v>
      </c>
      <c r="B131" s="89" t="s">
        <v>577</v>
      </c>
      <c r="C131" s="89" t="s">
        <v>578</v>
      </c>
      <c r="D131" s="90">
        <v>15</v>
      </c>
      <c r="E131" s="89" t="s">
        <v>411</v>
      </c>
      <c r="F131" s="89" t="s">
        <v>495</v>
      </c>
    </row>
    <row r="132" spans="1:6" x14ac:dyDescent="0.25">
      <c r="A132" s="89" t="s">
        <v>579</v>
      </c>
      <c r="B132" s="89" t="s">
        <v>580</v>
      </c>
      <c r="C132" s="89" t="s">
        <v>581</v>
      </c>
      <c r="D132" s="90">
        <v>5</v>
      </c>
      <c r="E132" s="89" t="s">
        <v>411</v>
      </c>
      <c r="F132" s="89" t="s">
        <v>582</v>
      </c>
    </row>
    <row r="133" spans="1:6" x14ac:dyDescent="0.25">
      <c r="A133" s="89" t="s">
        <v>583</v>
      </c>
      <c r="B133" s="89" t="s">
        <v>584</v>
      </c>
      <c r="C133" s="89" t="s">
        <v>585</v>
      </c>
      <c r="D133" s="90">
        <v>10</v>
      </c>
      <c r="E133" s="89" t="s">
        <v>411</v>
      </c>
      <c r="F133" s="89" t="s">
        <v>582</v>
      </c>
    </row>
    <row r="134" spans="1:6" x14ac:dyDescent="0.25">
      <c r="A134" s="89" t="s">
        <v>586</v>
      </c>
      <c r="B134" s="89" t="s">
        <v>587</v>
      </c>
      <c r="C134" s="89" t="s">
        <v>588</v>
      </c>
      <c r="D134" s="90">
        <v>25</v>
      </c>
      <c r="E134" s="89" t="s">
        <v>411</v>
      </c>
      <c r="F134" s="89" t="s">
        <v>582</v>
      </c>
    </row>
    <row r="135" spans="1:6" x14ac:dyDescent="0.25">
      <c r="A135" s="89" t="s">
        <v>589</v>
      </c>
      <c r="B135" s="89" t="s">
        <v>590</v>
      </c>
      <c r="C135" s="89" t="s">
        <v>588</v>
      </c>
      <c r="D135" s="90">
        <v>40</v>
      </c>
      <c r="E135" s="89" t="s">
        <v>411</v>
      </c>
      <c r="F135" s="89" t="s">
        <v>582</v>
      </c>
    </row>
    <row r="136" spans="1:6" x14ac:dyDescent="0.25">
      <c r="A136" s="89" t="s">
        <v>591</v>
      </c>
      <c r="B136" s="89" t="s">
        <v>592</v>
      </c>
      <c r="C136" s="89" t="s">
        <v>588</v>
      </c>
      <c r="D136" s="90">
        <v>100</v>
      </c>
      <c r="E136" s="89" t="s">
        <v>411</v>
      </c>
      <c r="F136" s="89" t="s">
        <v>582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fact01</vt:lpstr>
      <vt:lpstr>Fact02</vt:lpstr>
      <vt:lpstr>fact03</vt:lpstr>
      <vt:lpstr>factImmo</vt:lpstr>
      <vt:lpstr>AvFact02</vt:lpstr>
      <vt:lpstr>Tiers</vt:lpstr>
      <vt:lpstr>Articles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2013-10-21T04:11:29Z</dcterms:modified>
</cp:coreProperties>
</file>