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2120" windowHeight="8595"/>
  </bookViews>
  <sheets>
    <sheet name="Les terrains" sheetId="3" r:id="rId1"/>
    <sheet name="Les créances douteuses" sheetId="2" r:id="rId2"/>
    <sheet name="Les titres" sheetId="1" r:id="rId3"/>
  </sheets>
  <calcPr calcId="125725"/>
</workbook>
</file>

<file path=xl/calcChain.xml><?xml version="1.0" encoding="utf-8"?>
<calcChain xmlns="http://schemas.openxmlformats.org/spreadsheetml/2006/main">
  <c r="C21" i="3"/>
  <c r="D21"/>
  <c r="B21"/>
  <c r="C20"/>
  <c r="D20"/>
  <c r="B20"/>
  <c r="C19"/>
  <c r="D19"/>
  <c r="B19"/>
  <c r="D15"/>
  <c r="C15"/>
  <c r="C16" s="1"/>
  <c r="C9"/>
  <c r="C10" s="1"/>
  <c r="D10" s="1"/>
  <c r="B16"/>
  <c r="B10"/>
  <c r="C14"/>
  <c r="D14"/>
  <c r="B14"/>
  <c r="A13"/>
  <c r="A7"/>
  <c r="D9"/>
  <c r="D8"/>
  <c r="C8"/>
  <c r="B8"/>
  <c r="C9" i="2"/>
  <c r="E9" s="1"/>
  <c r="G9" s="1"/>
  <c r="C8"/>
  <c r="C7"/>
  <c r="I7" s="1"/>
  <c r="J7" s="1"/>
  <c r="C6"/>
  <c r="C5"/>
  <c r="E5" s="1"/>
  <c r="C4"/>
  <c r="F10"/>
  <c r="E4"/>
  <c r="E6"/>
  <c r="E8"/>
  <c r="I8"/>
  <c r="J8" s="1"/>
  <c r="B10"/>
  <c r="C2"/>
  <c r="F4" i="1"/>
  <c r="H4" s="1"/>
  <c r="F5"/>
  <c r="H5" s="1"/>
  <c r="F6"/>
  <c r="I6" s="1"/>
  <c r="I5"/>
  <c r="D16" i="3" l="1"/>
  <c r="H7" i="1"/>
  <c r="H6"/>
  <c r="I4"/>
  <c r="I7" s="1"/>
  <c r="I9" i="2"/>
  <c r="J9" s="1"/>
  <c r="E7"/>
  <c r="H9"/>
  <c r="G6"/>
  <c r="H6"/>
  <c r="I6"/>
  <c r="J6" s="1"/>
  <c r="H8"/>
  <c r="G8"/>
  <c r="H5"/>
  <c r="G5"/>
  <c r="I5"/>
  <c r="J5" s="1"/>
  <c r="G4"/>
  <c r="H4"/>
  <c r="I4"/>
  <c r="C10"/>
  <c r="H7" l="1"/>
  <c r="H10" s="1"/>
  <c r="G7"/>
  <c r="G10" s="1"/>
  <c r="E10"/>
  <c r="J4"/>
  <c r="J10" s="1"/>
  <c r="I10"/>
</calcChain>
</file>

<file path=xl/sharedStrings.xml><?xml version="1.0" encoding="utf-8"?>
<sst xmlns="http://schemas.openxmlformats.org/spreadsheetml/2006/main" count="71" uniqueCount="57">
  <si>
    <t>Intitulé des titres</t>
  </si>
  <si>
    <t>Nature des titres</t>
  </si>
  <si>
    <t>Valeur d'acquisition</t>
  </si>
  <si>
    <t>Valeur à l'inventaire</t>
  </si>
  <si>
    <t>Ajustements</t>
  </si>
  <si>
    <t>Dotations</t>
  </si>
  <si>
    <t>Reprises</t>
  </si>
  <si>
    <t>Quantité</t>
  </si>
  <si>
    <t xml:space="preserve">PORTEFEUILLE DES TITRES AU : </t>
  </si>
  <si>
    <t>Actions Peugeot</t>
  </si>
  <si>
    <t>Actions Michelin</t>
  </si>
  <si>
    <t>Actions Rossignol</t>
  </si>
  <si>
    <t>NOMS DES CLIENTS</t>
  </si>
  <si>
    <t>AJUSTEMENTS</t>
  </si>
  <si>
    <t>CREANCES IRRECOUVRABLES</t>
  </si>
  <si>
    <t>DOTATIONS</t>
  </si>
  <si>
    <t>REPRISES</t>
  </si>
  <si>
    <t>HORS TAXE</t>
  </si>
  <si>
    <t>T.V.A.</t>
  </si>
  <si>
    <t>TTC</t>
  </si>
  <si>
    <t>H. T.</t>
  </si>
  <si>
    <t>EN %</t>
  </si>
  <si>
    <t>MONTANTS</t>
  </si>
  <si>
    <t xml:space="preserve">ETAT DES CREANCES DOUTEUSES AU : </t>
  </si>
  <si>
    <t xml:space="preserve">CREANCES AU </t>
  </si>
  <si>
    <t>Totaux</t>
  </si>
  <si>
    <t>DEPRECIATIONS NECESSAIRES</t>
  </si>
  <si>
    <t>DEPRECIATIONS ANTERIEURES</t>
  </si>
  <si>
    <t xml:space="preserve"> PICAUD</t>
  </si>
  <si>
    <t xml:space="preserve"> HAUDIERES</t>
  </si>
  <si>
    <t xml:space="preserve"> RIVIERE</t>
  </si>
  <si>
    <t xml:space="preserve"> LESTRAIN</t>
  </si>
  <si>
    <t xml:space="preserve"> LEPARC</t>
  </si>
  <si>
    <t xml:space="preserve"> HAMON</t>
  </si>
  <si>
    <t>31/12/N</t>
  </si>
  <si>
    <t>Taux de TVA</t>
  </si>
  <si>
    <t>VMP</t>
  </si>
  <si>
    <t>Participation</t>
  </si>
  <si>
    <t>Dépréciation nécessaire</t>
  </si>
  <si>
    <t>Dépréciation existante</t>
  </si>
  <si>
    <t>Parcelle</t>
  </si>
  <si>
    <t>Date d'acquisition</t>
  </si>
  <si>
    <t>Coût d'acquisition</t>
  </si>
  <si>
    <t>Valeur au 31/12/N-2</t>
  </si>
  <si>
    <t>Valeur au 31/12/N-1</t>
  </si>
  <si>
    <t>Valeur au 31/12/N</t>
  </si>
  <si>
    <t>Terrain H2QC 2 520 m²</t>
  </si>
  <si>
    <t>12/05/N-8</t>
  </si>
  <si>
    <t>Terrain B4BV 1 980 m²</t>
  </si>
  <si>
    <t>25/02/N-5</t>
  </si>
  <si>
    <t>N-2</t>
  </si>
  <si>
    <t>N-1</t>
  </si>
  <si>
    <t>N</t>
  </si>
  <si>
    <t>Dotation globale</t>
  </si>
  <si>
    <t>Reprise globale</t>
  </si>
  <si>
    <t>Dotation - Reprise</t>
  </si>
  <si>
    <t>ETAT DES TERRAINS AU 31/12/N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</si>
</sst>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_-* #,##0.00\ _F_-;\-* #,##0.00\ _F_-;_-* &quot;-&quot;??\ _F_-;_-@_-"/>
  </numFmts>
  <fonts count="6">
    <font>
      <sz val="10"/>
      <name val="Arial"/>
    </font>
    <font>
      <sz val="9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5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0" fillId="0" borderId="2" xfId="0" applyNumberFormat="1" applyBorder="1" applyAlignment="1">
      <alignment vertical="center"/>
    </xf>
    <xf numFmtId="164" fontId="0" fillId="0" borderId="3" xfId="0" applyNumberFormat="1" applyBorder="1" applyAlignment="1">
      <alignment vertical="center"/>
    </xf>
    <xf numFmtId="0" fontId="0" fillId="0" borderId="0" xfId="0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0" fillId="2" borderId="1" xfId="0" applyFill="1" applyBorder="1" applyAlignment="1" applyProtection="1">
      <alignment vertical="center" wrapText="1"/>
      <protection locked="0"/>
    </xf>
    <xf numFmtId="164" fontId="0" fillId="2" borderId="1" xfId="0" applyNumberFormat="1" applyFill="1" applyBorder="1" applyAlignment="1" applyProtection="1">
      <alignment vertical="center" wrapText="1"/>
      <protection locked="0"/>
    </xf>
    <xf numFmtId="9" fontId="0" fillId="2" borderId="1" xfId="0" applyNumberFormat="1" applyFill="1" applyBorder="1" applyAlignment="1" applyProtection="1">
      <alignment vertical="center" wrapText="1"/>
      <protection locked="0"/>
    </xf>
    <xf numFmtId="164" fontId="0" fillId="0" borderId="0" xfId="0" applyNumberFormat="1"/>
    <xf numFmtId="0" fontId="0" fillId="2" borderId="1" xfId="0" applyFill="1" applyBorder="1" applyAlignment="1" applyProtection="1">
      <alignment vertical="center"/>
      <protection locked="0"/>
    </xf>
    <xf numFmtId="164" fontId="0" fillId="2" borderId="1" xfId="0" applyNumberFormat="1" applyFill="1" applyBorder="1" applyAlignment="1" applyProtection="1">
      <alignment vertical="center"/>
      <protection locked="0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14" fontId="1" fillId="3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0" fillId="2" borderId="6" xfId="0" applyFill="1" applyBorder="1" applyAlignment="1" applyProtection="1">
      <alignment vertical="center" wrapText="1"/>
      <protection locked="0"/>
    </xf>
    <xf numFmtId="164" fontId="0" fillId="2" borderId="6" xfId="0" applyNumberFormat="1" applyFill="1" applyBorder="1" applyAlignment="1" applyProtection="1">
      <alignment vertical="center" wrapText="1"/>
      <protection locked="0"/>
    </xf>
    <xf numFmtId="164" fontId="0" fillId="0" borderId="6" xfId="0" applyNumberFormat="1" applyBorder="1" applyAlignment="1">
      <alignment vertical="center" wrapText="1"/>
    </xf>
    <xf numFmtId="9" fontId="0" fillId="2" borderId="6" xfId="0" applyNumberFormat="1" applyFill="1" applyBorder="1" applyAlignment="1" applyProtection="1">
      <alignment vertical="center" wrapText="1"/>
      <protection locked="0"/>
    </xf>
    <xf numFmtId="164" fontId="0" fillId="0" borderId="7" xfId="0" applyNumberFormat="1" applyBorder="1" applyAlignment="1">
      <alignment vertical="center" wrapText="1"/>
    </xf>
    <xf numFmtId="9" fontId="0" fillId="0" borderId="7" xfId="0" applyNumberFormat="1" applyBorder="1" applyAlignment="1">
      <alignment vertical="center" wrapText="1"/>
    </xf>
    <xf numFmtId="0" fontId="3" fillId="0" borderId="7" xfId="0" applyFont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10" fontId="0" fillId="2" borderId="1" xfId="1" applyNumberFormat="1" applyFont="1" applyFill="1" applyBorder="1" applyAlignment="1" applyProtection="1">
      <alignment vertical="center" wrapText="1"/>
      <protection locked="0"/>
    </xf>
    <xf numFmtId="43" fontId="0" fillId="0" borderId="0" xfId="0" applyNumberFormat="1"/>
    <xf numFmtId="4" fontId="0" fillId="0" borderId="0" xfId="0" applyNumberFormat="1"/>
    <xf numFmtId="0" fontId="1" fillId="3" borderId="1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right" vertical="center" wrapText="1"/>
    </xf>
    <xf numFmtId="14" fontId="4" fillId="2" borderId="8" xfId="0" applyNumberFormat="1" applyFont="1" applyFill="1" applyBorder="1" applyAlignment="1" applyProtection="1">
      <alignment horizontal="left" vertical="center" wrapText="1"/>
      <protection locked="0"/>
    </xf>
    <xf numFmtId="0" fontId="0" fillId="2" borderId="8" xfId="0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8" xfId="0" applyFill="1" applyBorder="1" applyAlignment="1">
      <alignment horizontal="right" vertical="center"/>
    </xf>
    <xf numFmtId="14" fontId="4" fillId="2" borderId="8" xfId="0" applyNumberFormat="1" applyFont="1" applyFill="1" applyBorder="1" applyAlignment="1" applyProtection="1">
      <alignment horizontal="left" vertical="center"/>
      <protection locked="0"/>
    </xf>
    <xf numFmtId="0" fontId="0" fillId="2" borderId="8" xfId="0" applyFill="1" applyBorder="1" applyAlignment="1" applyProtection="1">
      <alignment horizontal="left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4" fillId="0" borderId="0" xfId="0" applyFont="1" applyAlignment="1">
      <alignment vertical="center"/>
    </xf>
    <xf numFmtId="43" fontId="0" fillId="0" borderId="0" xfId="2" applyFont="1" applyAlignment="1">
      <alignment vertical="center"/>
    </xf>
    <xf numFmtId="0" fontId="4" fillId="0" borderId="9" xfId="0" applyFont="1" applyBorder="1" applyAlignment="1">
      <alignment vertical="center"/>
    </xf>
    <xf numFmtId="43" fontId="0" fillId="0" borderId="9" xfId="2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43" fontId="0" fillId="0" borderId="9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4" fillId="4" borderId="10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" fontId="0" fillId="5" borderId="1" xfId="0" applyNumberFormat="1" applyFill="1" applyBorder="1" applyAlignment="1">
      <alignment vertical="center"/>
    </xf>
  </cellXfs>
  <cellStyles count="3">
    <cellStyle name="Milliers" xfId="2" builtinId="3"/>
    <cellStyle name="Normal" xfId="0" builtinId="0"/>
    <cellStyle name="Pourcentage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zoomScale="120" zoomScaleNormal="120" workbookViewId="0">
      <selection sqref="A1:F1"/>
    </sheetView>
  </sheetViews>
  <sheetFormatPr baseColWidth="10" defaultRowHeight="12.75"/>
  <cols>
    <col min="1" max="1" width="24" style="41" customWidth="1"/>
    <col min="2" max="2" width="12.42578125" style="41" customWidth="1"/>
    <col min="3" max="4" width="11.5703125" style="41" bestFit="1" customWidth="1"/>
    <col min="5" max="16384" width="11.42578125" style="41"/>
  </cols>
  <sheetData>
    <row r="1" spans="1:6" ht="24" customHeight="1">
      <c r="A1" s="52" t="s">
        <v>56</v>
      </c>
      <c r="B1" s="53"/>
      <c r="C1" s="53"/>
      <c r="D1" s="53"/>
      <c r="E1" s="53"/>
      <c r="F1" s="53"/>
    </row>
    <row r="2" spans="1:6" ht="25.5">
      <c r="A2" s="40" t="s">
        <v>40</v>
      </c>
      <c r="B2" s="40" t="s">
        <v>41</v>
      </c>
      <c r="C2" s="40" t="s">
        <v>42</v>
      </c>
      <c r="D2" s="40" t="s">
        <v>43</v>
      </c>
      <c r="E2" s="40" t="s">
        <v>44</v>
      </c>
      <c r="F2" s="40" t="s">
        <v>45</v>
      </c>
    </row>
    <row r="3" spans="1:6">
      <c r="A3" s="42" t="s">
        <v>46</v>
      </c>
      <c r="B3" s="42" t="s">
        <v>47</v>
      </c>
      <c r="C3" s="54">
        <v>47500</v>
      </c>
      <c r="D3" s="54">
        <v>43000</v>
      </c>
      <c r="E3" s="54">
        <v>45000</v>
      </c>
      <c r="F3" s="54">
        <v>40000</v>
      </c>
    </row>
    <row r="4" spans="1:6">
      <c r="A4" s="42" t="s">
        <v>48</v>
      </c>
      <c r="B4" s="42" t="s">
        <v>49</v>
      </c>
      <c r="C4" s="54">
        <v>57880</v>
      </c>
      <c r="D4" s="54">
        <v>50000</v>
      </c>
      <c r="E4" s="54">
        <v>55000</v>
      </c>
      <c r="F4" s="54">
        <v>62500</v>
      </c>
    </row>
    <row r="7" spans="1:6" ht="13.5" thickBot="1">
      <c r="A7" s="51" t="str">
        <f>A3</f>
        <v>Terrain H2QC 2 520 m²</v>
      </c>
      <c r="B7" s="50" t="s">
        <v>50</v>
      </c>
      <c r="C7" s="50" t="s">
        <v>51</v>
      </c>
      <c r="D7" s="50" t="s">
        <v>52</v>
      </c>
    </row>
    <row r="8" spans="1:6" ht="13.5" thickTop="1">
      <c r="A8" s="43" t="s">
        <v>5</v>
      </c>
      <c r="B8" s="44">
        <f>IF(D3&lt;C3,C3-D3,0)</f>
        <v>4500</v>
      </c>
      <c r="C8" s="44">
        <f>IF(E3&lt;D3,D3-E3,0)</f>
        <v>0</v>
      </c>
      <c r="D8" s="44">
        <f>IF(F3&lt;E3,E3-F3,0)</f>
        <v>5000</v>
      </c>
    </row>
    <row r="9" spans="1:6">
      <c r="A9" s="43" t="s">
        <v>6</v>
      </c>
      <c r="B9" s="44"/>
      <c r="C9" s="44">
        <f>IF(E3&gt;D3,IF((E3-D3)&lt;B10,E3-D3,B10),0)</f>
        <v>2000</v>
      </c>
      <c r="D9" s="44">
        <f>IF(F3&gt;E3,IF((F3-E3)&lt;C8,F3-E3,C8),0)</f>
        <v>0</v>
      </c>
    </row>
    <row r="10" spans="1:6" ht="13.5" thickBot="1">
      <c r="A10" s="45" t="s">
        <v>39</v>
      </c>
      <c r="B10" s="46">
        <f>B8-B9</f>
        <v>4500</v>
      </c>
      <c r="C10" s="46">
        <f>B10+C8-C9</f>
        <v>2500</v>
      </c>
      <c r="D10" s="46">
        <f>C10+D8-D9</f>
        <v>7500</v>
      </c>
    </row>
    <row r="11" spans="1:6">
      <c r="A11" s="43"/>
    </row>
    <row r="13" spans="1:6" ht="13.5" thickBot="1">
      <c r="A13" s="51" t="str">
        <f>A4</f>
        <v>Terrain B4BV 1 980 m²</v>
      </c>
      <c r="B13" s="50" t="s">
        <v>50</v>
      </c>
      <c r="C13" s="50" t="s">
        <v>51</v>
      </c>
      <c r="D13" s="50" t="s">
        <v>52</v>
      </c>
    </row>
    <row r="14" spans="1:6" ht="13.5" thickTop="1">
      <c r="A14" s="43" t="s">
        <v>5</v>
      </c>
      <c r="B14" s="44">
        <f>IF(D4&lt;C4,C4-D4,0)</f>
        <v>7880</v>
      </c>
      <c r="C14" s="44">
        <f t="shared" ref="C14:D14" si="0">IF(E4&lt;D4,D4-E4,0)</f>
        <v>0</v>
      </c>
      <c r="D14" s="44">
        <f t="shared" si="0"/>
        <v>0</v>
      </c>
    </row>
    <row r="15" spans="1:6">
      <c r="A15" s="43" t="s">
        <v>6</v>
      </c>
      <c r="B15" s="44"/>
      <c r="C15" s="44">
        <f>IF(E4&gt;D4,IF((E4-D4)&lt;B16,E4-D4,B16),0)</f>
        <v>5000</v>
      </c>
      <c r="D15" s="44">
        <f>IF(F4&gt;E4,IF((F4-E4)&lt;C16,F4-E4,C16),0)</f>
        <v>2880</v>
      </c>
    </row>
    <row r="16" spans="1:6" ht="13.5" thickBot="1">
      <c r="A16" s="45" t="s">
        <v>39</v>
      </c>
      <c r="B16" s="46">
        <f>B14-B15</f>
        <v>7880</v>
      </c>
      <c r="C16" s="46">
        <f>B16+C14-C15</f>
        <v>2880</v>
      </c>
      <c r="D16" s="46">
        <f>C16+D14-D15</f>
        <v>0</v>
      </c>
    </row>
    <row r="17" spans="1:4">
      <c r="A17" s="43"/>
    </row>
    <row r="18" spans="1:4" ht="13.5" thickBot="1">
      <c r="A18" s="49"/>
      <c r="B18" s="50" t="s">
        <v>50</v>
      </c>
      <c r="C18" s="50" t="s">
        <v>51</v>
      </c>
      <c r="D18" s="50" t="s">
        <v>52</v>
      </c>
    </row>
    <row r="19" spans="1:4" ht="13.5" thickTop="1">
      <c r="A19" s="43" t="s">
        <v>53</v>
      </c>
      <c r="B19" s="44">
        <f>B8+B14</f>
        <v>12380</v>
      </c>
      <c r="C19" s="44">
        <f t="shared" ref="C19:D19" si="1">C8+C14</f>
        <v>0</v>
      </c>
      <c r="D19" s="44">
        <f t="shared" si="1"/>
        <v>5000</v>
      </c>
    </row>
    <row r="20" spans="1:4">
      <c r="A20" s="43" t="s">
        <v>54</v>
      </c>
      <c r="B20" s="44">
        <f>B9+B15</f>
        <v>0</v>
      </c>
      <c r="C20" s="44">
        <f t="shared" ref="C20:D20" si="2">C9+C15</f>
        <v>7000</v>
      </c>
      <c r="D20" s="44">
        <f t="shared" si="2"/>
        <v>2880</v>
      </c>
    </row>
    <row r="21" spans="1:4" ht="13.5" thickBot="1">
      <c r="A21" s="47" t="s">
        <v>55</v>
      </c>
      <c r="B21" s="48">
        <f>B19-B20</f>
        <v>12380</v>
      </c>
      <c r="C21" s="48">
        <f t="shared" ref="C21:D21" si="3">C19-C20</f>
        <v>-7000</v>
      </c>
      <c r="D21" s="48">
        <f t="shared" si="3"/>
        <v>2120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3"/>
  <sheetViews>
    <sheetView zoomScale="85" workbookViewId="0">
      <selection sqref="A1:F1"/>
    </sheetView>
  </sheetViews>
  <sheetFormatPr baseColWidth="10" defaultRowHeight="12.75"/>
  <cols>
    <col min="1" max="1" width="13.28515625" customWidth="1"/>
    <col min="2" max="3" width="12.7109375" customWidth="1"/>
    <col min="4" max="4" width="6.28515625" customWidth="1"/>
    <col min="5" max="5" width="12.7109375" customWidth="1"/>
    <col min="6" max="6" width="13.42578125" customWidth="1"/>
    <col min="7" max="10" width="12.7109375" customWidth="1"/>
  </cols>
  <sheetData>
    <row r="1" spans="1:15" ht="51" customHeight="1">
      <c r="A1" s="31" t="s">
        <v>23</v>
      </c>
      <c r="B1" s="31"/>
      <c r="C1" s="31"/>
      <c r="D1" s="31"/>
      <c r="E1" s="31"/>
      <c r="F1" s="31"/>
      <c r="G1" s="32" t="s">
        <v>34</v>
      </c>
      <c r="H1" s="33"/>
      <c r="I1" s="33"/>
      <c r="J1" s="33"/>
      <c r="K1" s="6"/>
      <c r="L1" s="6"/>
      <c r="M1" s="6"/>
      <c r="N1" s="6"/>
      <c r="O1" s="6"/>
    </row>
    <row r="2" spans="1:15" s="18" customFormat="1" ht="24.95" customHeight="1">
      <c r="A2" s="30" t="s">
        <v>12</v>
      </c>
      <c r="B2" s="15" t="s">
        <v>24</v>
      </c>
      <c r="C2" s="16" t="str">
        <f>G1</f>
        <v>31/12/N</v>
      </c>
      <c r="D2" s="30" t="s">
        <v>26</v>
      </c>
      <c r="E2" s="30"/>
      <c r="F2" s="34" t="s">
        <v>27</v>
      </c>
      <c r="G2" s="30" t="s">
        <v>13</v>
      </c>
      <c r="H2" s="30"/>
      <c r="I2" s="30" t="s">
        <v>14</v>
      </c>
      <c r="J2" s="30"/>
      <c r="K2" s="17"/>
      <c r="L2" s="17"/>
      <c r="M2" s="17"/>
      <c r="N2" s="17"/>
      <c r="O2" s="17"/>
    </row>
    <row r="3" spans="1:15" s="18" customFormat="1" ht="24.95" customHeight="1">
      <c r="A3" s="30"/>
      <c r="B3" s="14" t="s">
        <v>19</v>
      </c>
      <c r="C3" s="14" t="s">
        <v>20</v>
      </c>
      <c r="D3" s="14" t="s">
        <v>21</v>
      </c>
      <c r="E3" s="14" t="s">
        <v>22</v>
      </c>
      <c r="F3" s="34"/>
      <c r="G3" s="14" t="s">
        <v>15</v>
      </c>
      <c r="H3" s="14" t="s">
        <v>16</v>
      </c>
      <c r="I3" s="14" t="s">
        <v>17</v>
      </c>
      <c r="J3" s="14" t="s">
        <v>18</v>
      </c>
      <c r="K3" s="17"/>
      <c r="L3" s="17"/>
      <c r="M3" s="17"/>
      <c r="N3" s="17"/>
      <c r="O3" s="17"/>
    </row>
    <row r="4" spans="1:15" ht="24.95" customHeight="1">
      <c r="A4" s="8" t="s">
        <v>28</v>
      </c>
      <c r="B4" s="9">
        <v>13754</v>
      </c>
      <c r="C4" s="7">
        <f>B4/(1+$B$12)</f>
        <v>11500</v>
      </c>
      <c r="D4" s="10">
        <v>1</v>
      </c>
      <c r="E4" s="7">
        <f t="shared" ref="E4:E9" si="0">D4*C4</f>
        <v>11500</v>
      </c>
      <c r="F4" s="9">
        <v>9500</v>
      </c>
      <c r="G4" s="7">
        <f t="shared" ref="G4:G9" si="1">IF(E4&gt;F4,E4-F4,0)</f>
        <v>2000</v>
      </c>
      <c r="H4" s="7">
        <f t="shared" ref="H4:H9" si="2">IF(E4&lt;F4,F4-E4,0)</f>
        <v>0</v>
      </c>
      <c r="I4" s="7">
        <f t="shared" ref="I4:I9" si="3">IF(D4=0,C4,0)</f>
        <v>0</v>
      </c>
      <c r="J4" s="7">
        <f t="shared" ref="J4:J9" si="4">I4*0.196</f>
        <v>0</v>
      </c>
      <c r="K4" s="6"/>
      <c r="L4" s="6"/>
      <c r="M4" s="6"/>
      <c r="N4" s="6"/>
      <c r="O4" s="6"/>
    </row>
    <row r="5" spans="1:15" ht="24.95" customHeight="1">
      <c r="A5" s="8" t="s">
        <v>29</v>
      </c>
      <c r="B5" s="9">
        <v>8611.2000000000007</v>
      </c>
      <c r="C5" s="7">
        <f t="shared" ref="C5:C9" si="5">B5/(1+$B$12)</f>
        <v>7200.0000000000009</v>
      </c>
      <c r="D5" s="10">
        <v>0</v>
      </c>
      <c r="E5" s="7">
        <f t="shared" si="0"/>
        <v>0</v>
      </c>
      <c r="F5" s="9">
        <v>5700</v>
      </c>
      <c r="G5" s="7">
        <f t="shared" si="1"/>
        <v>0</v>
      </c>
      <c r="H5" s="7">
        <f t="shared" si="2"/>
        <v>5700</v>
      </c>
      <c r="I5" s="7">
        <f t="shared" si="3"/>
        <v>7200.0000000000009</v>
      </c>
      <c r="J5" s="7">
        <f t="shared" si="4"/>
        <v>1411.2000000000003</v>
      </c>
      <c r="K5" s="6"/>
      <c r="L5" s="6"/>
      <c r="M5" s="6"/>
      <c r="N5" s="6"/>
      <c r="O5" s="6"/>
    </row>
    <row r="6" spans="1:15" ht="24.95" customHeight="1">
      <c r="A6" s="8" t="s">
        <v>30</v>
      </c>
      <c r="B6" s="9">
        <v>6338.8</v>
      </c>
      <c r="C6" s="7">
        <f t="shared" si="5"/>
        <v>5300</v>
      </c>
      <c r="D6" s="10">
        <v>0.6</v>
      </c>
      <c r="E6" s="7">
        <f t="shared" si="0"/>
        <v>3180</v>
      </c>
      <c r="F6" s="9">
        <v>4000</v>
      </c>
      <c r="G6" s="7">
        <f t="shared" si="1"/>
        <v>0</v>
      </c>
      <c r="H6" s="7">
        <f t="shared" si="2"/>
        <v>820</v>
      </c>
      <c r="I6" s="7">
        <f t="shared" si="3"/>
        <v>0</v>
      </c>
      <c r="J6" s="7">
        <f t="shared" si="4"/>
        <v>0</v>
      </c>
      <c r="K6" s="6"/>
      <c r="L6" s="6"/>
      <c r="M6" s="6"/>
      <c r="N6" s="6"/>
      <c r="O6" s="6"/>
    </row>
    <row r="7" spans="1:15" ht="24.95" customHeight="1">
      <c r="A7" s="8" t="s">
        <v>31</v>
      </c>
      <c r="B7" s="9">
        <v>11720.8</v>
      </c>
      <c r="C7" s="7">
        <f t="shared" si="5"/>
        <v>9800</v>
      </c>
      <c r="D7" s="10">
        <v>0.7</v>
      </c>
      <c r="E7" s="7">
        <f t="shared" si="0"/>
        <v>6860</v>
      </c>
      <c r="F7" s="9">
        <v>4000</v>
      </c>
      <c r="G7" s="7">
        <f t="shared" si="1"/>
        <v>2860</v>
      </c>
      <c r="H7" s="7">
        <f t="shared" si="2"/>
        <v>0</v>
      </c>
      <c r="I7" s="7">
        <f t="shared" si="3"/>
        <v>0</v>
      </c>
      <c r="J7" s="7">
        <f t="shared" si="4"/>
        <v>0</v>
      </c>
      <c r="K7" s="6"/>
      <c r="L7" s="6"/>
      <c r="M7" s="6"/>
      <c r="N7" s="6"/>
      <c r="O7" s="6"/>
    </row>
    <row r="8" spans="1:15" ht="24.95" customHeight="1">
      <c r="A8" s="8" t="s">
        <v>32</v>
      </c>
      <c r="B8" s="9">
        <v>3289</v>
      </c>
      <c r="C8" s="7">
        <f t="shared" si="5"/>
        <v>2750</v>
      </c>
      <c r="D8" s="10">
        <v>0.4</v>
      </c>
      <c r="E8" s="7">
        <f t="shared" si="0"/>
        <v>1100</v>
      </c>
      <c r="F8" s="9">
        <v>0</v>
      </c>
      <c r="G8" s="7">
        <f t="shared" si="1"/>
        <v>1100</v>
      </c>
      <c r="H8" s="7">
        <f t="shared" si="2"/>
        <v>0</v>
      </c>
      <c r="I8" s="7">
        <f t="shared" si="3"/>
        <v>0</v>
      </c>
      <c r="J8" s="7">
        <f t="shared" si="4"/>
        <v>0</v>
      </c>
      <c r="K8" s="6"/>
      <c r="L8" s="6"/>
      <c r="M8" s="6"/>
      <c r="N8" s="6"/>
      <c r="O8" s="6"/>
    </row>
    <row r="9" spans="1:15" ht="24.95" customHeight="1" thickBot="1">
      <c r="A9" s="19" t="s">
        <v>33</v>
      </c>
      <c r="B9" s="20">
        <v>2212.6</v>
      </c>
      <c r="C9" s="21">
        <f t="shared" si="5"/>
        <v>1850</v>
      </c>
      <c r="D9" s="22">
        <v>0</v>
      </c>
      <c r="E9" s="21">
        <f t="shared" si="0"/>
        <v>0</v>
      </c>
      <c r="F9" s="20">
        <v>0</v>
      </c>
      <c r="G9" s="21">
        <f t="shared" si="1"/>
        <v>0</v>
      </c>
      <c r="H9" s="21">
        <f t="shared" si="2"/>
        <v>0</v>
      </c>
      <c r="I9" s="21">
        <f t="shared" si="3"/>
        <v>1850</v>
      </c>
      <c r="J9" s="21">
        <f t="shared" si="4"/>
        <v>362.6</v>
      </c>
      <c r="K9" s="6"/>
      <c r="L9" s="6"/>
      <c r="M9" s="6"/>
      <c r="N9" s="6"/>
      <c r="O9" s="6"/>
    </row>
    <row r="10" spans="1:15" ht="24.95" customHeight="1" thickTop="1" thickBot="1">
      <c r="A10" s="25" t="s">
        <v>25</v>
      </c>
      <c r="B10" s="23">
        <f>SUM(B4:B9)</f>
        <v>45926.400000000001</v>
      </c>
      <c r="C10" s="23">
        <f>SUM(C4:C9)</f>
        <v>38400</v>
      </c>
      <c r="D10" s="24"/>
      <c r="E10" s="23">
        <f t="shared" ref="E10:J10" si="6">SUM(E4:E9)</f>
        <v>22640</v>
      </c>
      <c r="F10" s="23">
        <f t="shared" si="6"/>
        <v>23200</v>
      </c>
      <c r="G10" s="23">
        <f t="shared" si="6"/>
        <v>5960</v>
      </c>
      <c r="H10" s="23">
        <f t="shared" si="6"/>
        <v>6520</v>
      </c>
      <c r="I10" s="23">
        <f t="shared" si="6"/>
        <v>9050</v>
      </c>
      <c r="J10" s="23">
        <f t="shared" si="6"/>
        <v>1773.8000000000002</v>
      </c>
      <c r="K10" s="6"/>
      <c r="L10" s="6"/>
      <c r="M10" s="6"/>
      <c r="N10" s="6"/>
      <c r="O10" s="6"/>
    </row>
    <row r="11" spans="1:15" ht="24.95" customHeight="1" thickTop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ht="24.95" customHeight="1">
      <c r="A12" s="26" t="s">
        <v>35</v>
      </c>
      <c r="B12" s="27">
        <v>0.19600000000000001</v>
      </c>
      <c r="C12" s="6"/>
      <c r="D12" s="6"/>
      <c r="E12" s="6"/>
      <c r="G12" s="6"/>
      <c r="H12" s="6"/>
      <c r="I12" s="6"/>
      <c r="J12" s="6"/>
      <c r="K12" s="6"/>
      <c r="L12" s="6"/>
      <c r="M12" s="6"/>
      <c r="N12" s="6"/>
      <c r="O12" s="6"/>
    </row>
    <row r="13" spans="1:15">
      <c r="F13" s="11"/>
    </row>
  </sheetData>
  <mergeCells count="7">
    <mergeCell ref="A2:A3"/>
    <mergeCell ref="A1:F1"/>
    <mergeCell ref="G1:J1"/>
    <mergeCell ref="D2:E2"/>
    <mergeCell ref="G2:H2"/>
    <mergeCell ref="I2:J2"/>
    <mergeCell ref="F2:F3"/>
  </mergeCells>
  <phoneticPr fontId="0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A8" sqref="A8"/>
    </sheetView>
  </sheetViews>
  <sheetFormatPr baseColWidth="10" defaultRowHeight="12.75"/>
  <cols>
    <col min="1" max="1" width="25.140625" customWidth="1"/>
    <col min="3" max="3" width="11.85546875" bestFit="1" customWidth="1"/>
  </cols>
  <sheetData>
    <row r="1" spans="1:9" ht="47.25" customHeight="1">
      <c r="A1" s="36" t="s">
        <v>8</v>
      </c>
      <c r="B1" s="36"/>
      <c r="C1" s="36"/>
      <c r="D1" s="36"/>
      <c r="E1" s="36"/>
      <c r="F1" s="37" t="s">
        <v>34</v>
      </c>
      <c r="G1" s="38"/>
      <c r="H1" s="38"/>
      <c r="I1" s="38"/>
    </row>
    <row r="2" spans="1:9" ht="25.5" customHeight="1">
      <c r="A2" s="35" t="s">
        <v>0</v>
      </c>
      <c r="B2" s="35" t="s">
        <v>1</v>
      </c>
      <c r="C2" s="35" t="s">
        <v>7</v>
      </c>
      <c r="D2" s="35" t="s">
        <v>2</v>
      </c>
      <c r="E2" s="35" t="s">
        <v>3</v>
      </c>
      <c r="F2" s="39" t="s">
        <v>38</v>
      </c>
      <c r="G2" s="39" t="s">
        <v>39</v>
      </c>
      <c r="H2" s="35" t="s">
        <v>4</v>
      </c>
      <c r="I2" s="35"/>
    </row>
    <row r="3" spans="1:9">
      <c r="A3" s="35"/>
      <c r="B3" s="35"/>
      <c r="C3" s="35"/>
      <c r="D3" s="35"/>
      <c r="E3" s="35"/>
      <c r="F3" s="35"/>
      <c r="G3" s="35"/>
      <c r="H3" s="1" t="s">
        <v>5</v>
      </c>
      <c r="I3" s="1" t="s">
        <v>6</v>
      </c>
    </row>
    <row r="4" spans="1:9" ht="20.100000000000001" customHeight="1">
      <c r="A4" s="12" t="s">
        <v>9</v>
      </c>
      <c r="B4" s="12" t="s">
        <v>36</v>
      </c>
      <c r="C4" s="12">
        <v>300</v>
      </c>
      <c r="D4" s="13">
        <v>67.349999999999994</v>
      </c>
      <c r="E4" s="13">
        <v>62.14</v>
      </c>
      <c r="F4" s="3">
        <f>IF(E4&lt;D4,(D4-E4)*C4,0)</f>
        <v>1562.9999999999982</v>
      </c>
      <c r="G4" s="13">
        <v>1830</v>
      </c>
      <c r="H4" s="3">
        <f>IF(F4&gt;G4,F4-G4,0)</f>
        <v>0</v>
      </c>
      <c r="I4" s="3">
        <f>IF(G4&gt;F4,G4-F4,0)</f>
        <v>267.00000000000182</v>
      </c>
    </row>
    <row r="5" spans="1:9" ht="20.100000000000001" customHeight="1">
      <c r="A5" s="12" t="s">
        <v>10</v>
      </c>
      <c r="B5" s="12" t="s">
        <v>37</v>
      </c>
      <c r="C5" s="12">
        <v>250</v>
      </c>
      <c r="D5" s="13">
        <v>65</v>
      </c>
      <c r="E5" s="13">
        <v>68.33</v>
      </c>
      <c r="F5" s="3">
        <f>IF(E5&lt;D5,(D5-E5)*C5,0)</f>
        <v>0</v>
      </c>
      <c r="G5" s="13">
        <v>1440</v>
      </c>
      <c r="H5" s="3">
        <f>IF(F5&gt;G5,F5-G5,0)</f>
        <v>0</v>
      </c>
      <c r="I5" s="3">
        <f>IF(G5&gt;F5,G5-F5,0)</f>
        <v>1440</v>
      </c>
    </row>
    <row r="6" spans="1:9" ht="20.100000000000001" customHeight="1">
      <c r="A6" s="12" t="s">
        <v>11</v>
      </c>
      <c r="B6" s="12" t="s">
        <v>36</v>
      </c>
      <c r="C6" s="12">
        <v>220</v>
      </c>
      <c r="D6" s="13">
        <v>62.3</v>
      </c>
      <c r="E6" s="13">
        <v>57.95</v>
      </c>
      <c r="F6" s="3">
        <f>IF(E6&lt;D6,(D6-E6)*C6,0)</f>
        <v>956.99999999999875</v>
      </c>
      <c r="G6" s="13">
        <v>0</v>
      </c>
      <c r="H6" s="3">
        <f>IF(F6&gt;G6,F6-G6,0)</f>
        <v>956.99999999999875</v>
      </c>
      <c r="I6" s="3">
        <f>IF(G6&gt;F6,G6-F6,0)</f>
        <v>0</v>
      </c>
    </row>
    <row r="7" spans="1:9" ht="30" customHeight="1">
      <c r="A7" s="2"/>
      <c r="B7" s="2"/>
      <c r="C7" s="2"/>
      <c r="D7" s="4"/>
      <c r="E7" s="4"/>
      <c r="F7" s="4"/>
      <c r="G7" s="5"/>
      <c r="H7" s="3">
        <f>SUM(H4:H6)</f>
        <v>956.99999999999875</v>
      </c>
      <c r="I7" s="3">
        <f>SUM(I4:I6)</f>
        <v>1707.0000000000018</v>
      </c>
    </row>
    <row r="8" spans="1:9">
      <c r="C8" s="11"/>
    </row>
    <row r="12" spans="1:9">
      <c r="C12" s="28"/>
      <c r="E12" s="29"/>
      <c r="F12" s="28"/>
    </row>
    <row r="13" spans="1:9">
      <c r="E13" s="29"/>
    </row>
    <row r="14" spans="1:9">
      <c r="E14" s="29"/>
    </row>
    <row r="16" spans="1:9">
      <c r="E16" s="29"/>
    </row>
  </sheetData>
  <mergeCells count="10">
    <mergeCell ref="A2:A3"/>
    <mergeCell ref="A1:E1"/>
    <mergeCell ref="F1:I1"/>
    <mergeCell ref="H2:I2"/>
    <mergeCell ref="B2:B3"/>
    <mergeCell ref="C2:C3"/>
    <mergeCell ref="D2:D3"/>
    <mergeCell ref="E2:E3"/>
    <mergeCell ref="F2:F3"/>
    <mergeCell ref="G2:G3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204" verticalDpi="196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Les terrains</vt:lpstr>
      <vt:lpstr>Les créances douteuses</vt:lpstr>
      <vt:lpstr>Les titres</vt:lpstr>
    </vt:vector>
  </TitlesOfParts>
  <Company>Perso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Didier &amp; Françoise GOUILL</dc:creator>
  <cp:lastModifiedBy>GOUILL</cp:lastModifiedBy>
  <dcterms:created xsi:type="dcterms:W3CDTF">2000-01-25T15:24:41Z</dcterms:created>
  <dcterms:modified xsi:type="dcterms:W3CDTF">2011-03-04T11:35:35Z</dcterms:modified>
</cp:coreProperties>
</file>