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3715" windowHeight="9780"/>
  </bookViews>
  <sheets>
    <sheet name="Compte de résultat" sheetId="4" r:id="rId1"/>
    <sheet name="Question 2-4" sheetId="1" r:id="rId2"/>
    <sheet name="Question 3-3" sheetId="2" r:id="rId3"/>
    <sheet name="Question 4-1" sheetId="3" r:id="rId4"/>
    <sheet name="Question 4-3" sheetId="5" r:id="rId5"/>
  </sheets>
  <calcPr calcId="125725"/>
</workbook>
</file>

<file path=xl/calcChain.xml><?xml version="1.0" encoding="utf-8"?>
<calcChain xmlns="http://schemas.openxmlformats.org/spreadsheetml/2006/main">
  <c r="J14" i="5"/>
  <c r="G14"/>
  <c r="D14"/>
  <c r="I11"/>
  <c r="H11"/>
  <c r="F11"/>
  <c r="G11" s="1"/>
  <c r="E11"/>
  <c r="C11"/>
  <c r="D11" s="1"/>
  <c r="B11"/>
  <c r="I10"/>
  <c r="H10"/>
  <c r="F10"/>
  <c r="E10"/>
  <c r="C10"/>
  <c r="B10"/>
  <c r="D10" s="1"/>
  <c r="I9"/>
  <c r="H9"/>
  <c r="F9"/>
  <c r="E9"/>
  <c r="G9" s="1"/>
  <c r="C9"/>
  <c r="B9"/>
  <c r="I8"/>
  <c r="J8" s="1"/>
  <c r="H8"/>
  <c r="F8"/>
  <c r="E8"/>
  <c r="C8"/>
  <c r="B8"/>
  <c r="I7"/>
  <c r="H7"/>
  <c r="F7"/>
  <c r="G7" s="1"/>
  <c r="E7"/>
  <c r="C7"/>
  <c r="B7"/>
  <c r="I6"/>
  <c r="H6"/>
  <c r="F6"/>
  <c r="G6" s="1"/>
  <c r="E6"/>
  <c r="C6"/>
  <c r="B6"/>
  <c r="J4"/>
  <c r="G4"/>
  <c r="D4"/>
  <c r="J9"/>
  <c r="J7"/>
  <c r="D7"/>
  <c r="J6"/>
  <c r="H12" i="3"/>
  <c r="G12"/>
  <c r="G13" s="1"/>
  <c r="B21"/>
  <c r="F12" s="1"/>
  <c r="E12"/>
  <c r="D12"/>
  <c r="C10"/>
  <c r="D10"/>
  <c r="E10"/>
  <c r="E13" s="1"/>
  <c r="F10"/>
  <c r="G10"/>
  <c r="H10"/>
  <c r="B10"/>
  <c r="C12"/>
  <c r="C13" s="1"/>
  <c r="E21"/>
  <c r="D21"/>
  <c r="C21"/>
  <c r="D13"/>
  <c r="E13" i="2"/>
  <c r="E12"/>
  <c r="E11"/>
  <c r="D12"/>
  <c r="C12"/>
  <c r="B12"/>
  <c r="D4"/>
  <c r="D9" s="1"/>
  <c r="D11" s="1"/>
  <c r="D5"/>
  <c r="D6"/>
  <c r="D7"/>
  <c r="D8"/>
  <c r="D3"/>
  <c r="C4"/>
  <c r="C5"/>
  <c r="C9" s="1"/>
  <c r="C11" s="1"/>
  <c r="C6"/>
  <c r="C7"/>
  <c r="C8"/>
  <c r="C3"/>
  <c r="B4"/>
  <c r="B5"/>
  <c r="B6"/>
  <c r="B7"/>
  <c r="B8"/>
  <c r="B3"/>
  <c r="B20"/>
  <c r="E10"/>
  <c r="C10"/>
  <c r="D10"/>
  <c r="B10"/>
  <c r="B9"/>
  <c r="B11" s="1"/>
  <c r="D10" i="1"/>
  <c r="D11" s="1"/>
  <c r="C10"/>
  <c r="B10"/>
  <c r="B16" i="4"/>
  <c r="D16"/>
  <c r="D15"/>
  <c r="B15"/>
  <c r="B14"/>
  <c r="D14"/>
  <c r="B11" i="1"/>
  <c r="E9"/>
  <c r="D9"/>
  <c r="C9"/>
  <c r="B9"/>
  <c r="J11" i="5" l="1"/>
  <c r="J12" s="1"/>
  <c r="J13" s="1"/>
  <c r="J15" s="1"/>
  <c r="J10"/>
  <c r="G10"/>
  <c r="D9"/>
  <c r="G8"/>
  <c r="D8"/>
  <c r="G12"/>
  <c r="G13" s="1"/>
  <c r="G15" s="1"/>
  <c r="D6"/>
  <c r="D12" s="1"/>
  <c r="D13" s="1"/>
  <c r="D15" s="1"/>
  <c r="H13" i="3"/>
  <c r="F13"/>
  <c r="B13" i="2"/>
  <c r="D13"/>
  <c r="C13"/>
  <c r="E10" i="1"/>
  <c r="E11" s="1"/>
  <c r="C11"/>
</calcChain>
</file>

<file path=xl/sharedStrings.xml><?xml version="1.0" encoding="utf-8"?>
<sst xmlns="http://schemas.openxmlformats.org/spreadsheetml/2006/main" count="120" uniqueCount="77">
  <si>
    <t>Location de chambres</t>
  </si>
  <si>
    <t>Restauration</t>
  </si>
  <si>
    <t>Location salles de réunion</t>
  </si>
  <si>
    <t>Total</t>
  </si>
  <si>
    <t>Charges directes</t>
  </si>
  <si>
    <t>Matières premières consommées</t>
  </si>
  <si>
    <t>Achats de marchandises consommées</t>
  </si>
  <si>
    <t>Charges de personnel</t>
  </si>
  <si>
    <t>Charges sociales</t>
  </si>
  <si>
    <t>Dotations aux amortissements</t>
  </si>
  <si>
    <t>Total charges directes = coût direct</t>
  </si>
  <si>
    <t>Chiffres d'affaires</t>
  </si>
  <si>
    <t>Marges sur coût directs</t>
  </si>
  <si>
    <t>CHARGES</t>
  </si>
  <si>
    <t>Montant</t>
  </si>
  <si>
    <t>PRODUITS</t>
  </si>
  <si>
    <t xml:space="preserve">Charges d'exploitation </t>
  </si>
  <si>
    <t xml:space="preserve">Produits d'exploitation </t>
  </si>
  <si>
    <t>Achats  matières premières</t>
  </si>
  <si>
    <t>Variation de stocks de matières premières</t>
  </si>
  <si>
    <t>Location de salles de réunion</t>
  </si>
  <si>
    <t>Achats de marchandises (boissons)</t>
  </si>
  <si>
    <t>Vente restaurants</t>
  </si>
  <si>
    <t>Variation de stocks de marchandises (boissons)</t>
  </si>
  <si>
    <t>Achats non stockés</t>
  </si>
  <si>
    <t>Autres achats et charges externes</t>
  </si>
  <si>
    <t>Impôts, taxes</t>
  </si>
  <si>
    <t>Salaires et traitements</t>
  </si>
  <si>
    <t>Total des charges</t>
  </si>
  <si>
    <t>Total des produits</t>
  </si>
  <si>
    <t>Solde créditeur : bénéfice</t>
  </si>
  <si>
    <t>Solde débiteur : perte</t>
  </si>
  <si>
    <t>TOTAL GÉNÉRAL</t>
  </si>
  <si>
    <t>Compte de résultat de l'hôtel Radion au 31 décembre N</t>
  </si>
  <si>
    <t>Tableau des charges directes de chaque activité</t>
  </si>
  <si>
    <t xml:space="preserve">Charges indirectes </t>
  </si>
  <si>
    <t>Total charges indirectes  = coût indirect</t>
  </si>
  <si>
    <t>Coûts directs</t>
  </si>
  <si>
    <t>Coûts de revient [coûts directs + coûts indirects]</t>
  </si>
  <si>
    <t>Résultat par activité [Chiffres d'affaires - coût de revient]</t>
  </si>
  <si>
    <t xml:space="preserve">Au cours de l'exercice N le nombre de réservations et de clients  étaient le suivant : </t>
  </si>
  <si>
    <t>Clients</t>
  </si>
  <si>
    <t>Pour les chambres :</t>
  </si>
  <si>
    <t>Pour le restaurant :</t>
  </si>
  <si>
    <t>Pour les salles de conférence :</t>
  </si>
  <si>
    <t>Nettoyage</t>
  </si>
  <si>
    <t>Blanchisserie</t>
  </si>
  <si>
    <t>Maintenance</t>
  </si>
  <si>
    <t>Accueil</t>
  </si>
  <si>
    <t>Préparation</t>
  </si>
  <si>
    <t>Administration</t>
  </si>
  <si>
    <t>Nature de l'UO</t>
  </si>
  <si>
    <t xml:space="preserve"> Nb clients </t>
  </si>
  <si>
    <t>Tonne de linge</t>
  </si>
  <si>
    <r>
      <t>Surface de l'hôtel (en m</t>
    </r>
    <r>
      <rPr>
        <b/>
        <vertAlign val="superscript"/>
        <sz val="9"/>
        <color rgb="FF000000"/>
        <rFont val="Calibri"/>
        <family val="2"/>
        <scheme val="minor"/>
      </rPr>
      <t>2</t>
    </r>
    <r>
      <rPr>
        <b/>
        <sz val="9"/>
        <color rgb="FF000000"/>
        <rFont val="Calibri"/>
        <family val="2"/>
        <scheme val="minor"/>
      </rPr>
      <t>)</t>
    </r>
  </si>
  <si>
    <t xml:space="preserve"> Nb de réservations </t>
  </si>
  <si>
    <t>€ de chiffre d'affaires</t>
  </si>
  <si>
    <t>€ de marge sur coût direct</t>
  </si>
  <si>
    <t>Nombre d'UO</t>
  </si>
  <si>
    <t>Coût de l'UO</t>
  </si>
  <si>
    <t>Nombre de réservations</t>
  </si>
  <si>
    <t>Nombre de clients</t>
  </si>
  <si>
    <t>Tonnes de linge</t>
  </si>
  <si>
    <t xml:space="preserve">Surface </t>
  </si>
  <si>
    <t>Tableau des charges indirectes</t>
  </si>
  <si>
    <t>Quantité</t>
  </si>
  <si>
    <t xml:space="preserve">Prix unitaire </t>
  </si>
  <si>
    <t>Total Charges directes</t>
  </si>
  <si>
    <t xml:space="preserve">     Nettoyage</t>
  </si>
  <si>
    <t xml:space="preserve">     Blanchisserie</t>
  </si>
  <si>
    <t xml:space="preserve">     Maintenance</t>
  </si>
  <si>
    <t xml:space="preserve">     Accueil</t>
  </si>
  <si>
    <t xml:space="preserve">     Administration</t>
  </si>
  <si>
    <t>Total Charges indirectes</t>
  </si>
  <si>
    <t xml:space="preserve">Total Charges </t>
  </si>
  <si>
    <t xml:space="preserve">     Préparation</t>
  </si>
  <si>
    <t>Tableau du coût de revient et du résultat par activité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</si>
</sst>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548DD4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00B05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1">
    <xf numFmtId="0" fontId="0" fillId="0" borderId="0" xfId="0"/>
    <xf numFmtId="0" fontId="0" fillId="0" borderId="0" xfId="0" applyAlignment="1">
      <alignment vertical="top" wrapText="1"/>
    </xf>
    <xf numFmtId="4" fontId="0" fillId="0" borderId="0" xfId="0" applyNumberFormat="1"/>
    <xf numFmtId="0" fontId="0" fillId="0" borderId="12" xfId="0" applyBorder="1" applyAlignment="1">
      <alignment vertical="top" wrapText="1"/>
    </xf>
    <xf numFmtId="4" fontId="4" fillId="3" borderId="12" xfId="0" applyNumberFormat="1" applyFont="1" applyFill="1" applyBorder="1" applyAlignment="1">
      <alignment horizontal="right" vertical="top" wrapText="1"/>
    </xf>
    <xf numFmtId="0" fontId="5" fillId="3" borderId="12" xfId="0" applyFont="1" applyFill="1" applyBorder="1" applyAlignment="1">
      <alignment horizontal="left" vertical="center" wrapText="1"/>
    </xf>
    <xf numFmtId="0" fontId="0" fillId="0" borderId="12" xfId="0" applyBorder="1" applyAlignment="1">
      <alignment vertical="center" wrapText="1"/>
    </xf>
    <xf numFmtId="0" fontId="3" fillId="2" borderId="12" xfId="0" applyFont="1" applyFill="1" applyBorder="1" applyAlignment="1">
      <alignment horizontal="center" vertical="center" wrapText="1"/>
    </xf>
    <xf numFmtId="4" fontId="4" fillId="3" borderId="12" xfId="0" applyNumberFormat="1" applyFont="1" applyFill="1" applyBorder="1" applyAlignment="1">
      <alignment vertical="center" wrapText="1"/>
    </xf>
    <xf numFmtId="0" fontId="3" fillId="4" borderId="12" xfId="0" applyFont="1" applyFill="1" applyBorder="1" applyAlignment="1">
      <alignment horizontal="justify" vertical="center" wrapText="1"/>
    </xf>
    <xf numFmtId="4" fontId="2" fillId="4" borderId="12" xfId="0" applyNumberFormat="1" applyFont="1" applyFill="1" applyBorder="1" applyAlignment="1">
      <alignment vertical="center" wrapText="1"/>
    </xf>
    <xf numFmtId="4" fontId="6" fillId="4" borderId="12" xfId="0" applyNumberFormat="1" applyFont="1" applyFill="1" applyBorder="1" applyAlignment="1">
      <alignment horizontal="right" vertical="center" wrapText="1"/>
    </xf>
    <xf numFmtId="4" fontId="2" fillId="4" borderId="12" xfId="0" applyNumberFormat="1" applyFont="1" applyFill="1" applyBorder="1" applyAlignment="1">
      <alignment vertical="center"/>
    </xf>
    <xf numFmtId="4" fontId="6" fillId="4" borderId="12" xfId="0" applyNumberFormat="1" applyFont="1" applyFill="1" applyBorder="1" applyAlignment="1">
      <alignment horizontal="right" vertical="center"/>
    </xf>
    <xf numFmtId="0" fontId="0" fillId="0" borderId="12" xfId="0" applyBorder="1"/>
    <xf numFmtId="0" fontId="3" fillId="3" borderId="12" xfId="0" applyFont="1" applyFill="1" applyBorder="1" applyAlignment="1">
      <alignment horizontal="left" vertical="center" wrapText="1"/>
    </xf>
    <xf numFmtId="0" fontId="3" fillId="4" borderId="12" xfId="0" applyFont="1" applyFill="1" applyBorder="1" applyAlignment="1">
      <alignment horizontal="left" vertical="center" wrapText="1"/>
    </xf>
    <xf numFmtId="4" fontId="0" fillId="4" borderId="12" xfId="0" applyNumberFormat="1" applyFont="1" applyFill="1" applyBorder="1" applyAlignment="1">
      <alignment vertical="center"/>
    </xf>
    <xf numFmtId="4" fontId="6" fillId="4" borderId="12" xfId="0" applyNumberFormat="1" applyFont="1" applyFill="1" applyBorder="1" applyAlignment="1">
      <alignment vertical="center" wrapText="1"/>
    </xf>
    <xf numFmtId="4" fontId="4" fillId="4" borderId="12" xfId="0" applyNumberFormat="1" applyFont="1" applyFill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3" borderId="9" xfId="0" applyFont="1" applyFill="1" applyBorder="1" applyAlignment="1">
      <alignment horizontal="justify" vertical="center" wrapText="1"/>
    </xf>
    <xf numFmtId="0" fontId="10" fillId="3" borderId="15" xfId="0" applyFont="1" applyFill="1" applyBorder="1" applyAlignment="1">
      <alignment vertical="center" wrapText="1"/>
    </xf>
    <xf numFmtId="0" fontId="10" fillId="6" borderId="9" xfId="0" applyFont="1" applyFill="1" applyBorder="1" applyAlignment="1">
      <alignment vertical="center"/>
    </xf>
    <xf numFmtId="4" fontId="10" fillId="3" borderId="9" xfId="0" applyNumberFormat="1" applyFont="1" applyFill="1" applyBorder="1" applyAlignment="1">
      <alignment horizontal="right" vertical="center" wrapText="1"/>
    </xf>
    <xf numFmtId="4" fontId="10" fillId="3" borderId="9" xfId="0" applyNumberFormat="1" applyFont="1" applyFill="1" applyBorder="1" applyAlignment="1">
      <alignment vertical="center" wrapText="1"/>
    </xf>
    <xf numFmtId="4" fontId="10" fillId="6" borderId="9" xfId="0" applyNumberFormat="1" applyFont="1" applyFill="1" applyBorder="1" applyAlignment="1">
      <alignment horizontal="right" vertical="center"/>
    </xf>
    <xf numFmtId="0" fontId="10" fillId="3" borderId="2" xfId="0" applyFont="1" applyFill="1" applyBorder="1" applyAlignment="1">
      <alignment horizontal="left" vertical="center" wrapText="1"/>
    </xf>
    <xf numFmtId="4" fontId="10" fillId="3" borderId="16" xfId="0" applyNumberFormat="1" applyFont="1" applyFill="1" applyBorder="1" applyAlignment="1">
      <alignment vertical="center" wrapText="1"/>
    </xf>
    <xf numFmtId="4" fontId="10" fillId="6" borderId="16" xfId="0" applyNumberFormat="1" applyFont="1" applyFill="1" applyBorder="1" applyAlignment="1">
      <alignment horizontal="right" vertical="center"/>
    </xf>
    <xf numFmtId="4" fontId="10" fillId="3" borderId="17" xfId="0" applyNumberFormat="1" applyFont="1" applyFill="1" applyBorder="1" applyAlignment="1">
      <alignment horizontal="right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3" fontId="8" fillId="4" borderId="17" xfId="0" applyNumberFormat="1" applyFont="1" applyFill="1" applyBorder="1" applyAlignment="1">
      <alignment horizontal="center" vertical="center"/>
    </xf>
    <xf numFmtId="4" fontId="0" fillId="4" borderId="16" xfId="0" applyNumberFormat="1" applyFill="1" applyBorder="1" applyAlignment="1">
      <alignment horizontal="center" vertical="center"/>
    </xf>
    <xf numFmtId="4" fontId="0" fillId="0" borderId="16" xfId="0" applyNumberFormat="1" applyBorder="1" applyAlignment="1">
      <alignment horizontal="center" vertical="center"/>
    </xf>
    <xf numFmtId="0" fontId="8" fillId="7" borderId="18" xfId="0" applyFont="1" applyFill="1" applyBorder="1" applyAlignment="1">
      <alignment horizontal="center" vertical="center" wrapText="1"/>
    </xf>
    <xf numFmtId="43" fontId="8" fillId="4" borderId="19" xfId="1" applyNumberFormat="1" applyFont="1" applyFill="1" applyBorder="1" applyAlignment="1">
      <alignment horizontal="center" vertical="center"/>
    </xf>
    <xf numFmtId="43" fontId="0" fillId="4" borderId="10" xfId="1" applyNumberFormat="1" applyFont="1" applyFill="1" applyBorder="1" applyAlignment="1">
      <alignment horizontal="center" vertical="center"/>
    </xf>
    <xf numFmtId="43" fontId="8" fillId="0" borderId="10" xfId="1" applyNumberFormat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0" fontId="8" fillId="4" borderId="13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 wrapText="1"/>
    </xf>
    <xf numFmtId="164" fontId="0" fillId="4" borderId="16" xfId="0" applyNumberFormat="1" applyFill="1" applyBorder="1" applyAlignment="1">
      <alignment horizontal="center" vertical="center"/>
    </xf>
    <xf numFmtId="164" fontId="4" fillId="0" borderId="12" xfId="1" applyNumberFormat="1" applyFont="1" applyBorder="1" applyAlignment="1">
      <alignment vertical="center"/>
    </xf>
    <xf numFmtId="164" fontId="4" fillId="0" borderId="12" xfId="1" applyNumberFormat="1" applyFont="1" applyBorder="1" applyAlignment="1">
      <alignment horizontal="center" vertical="center"/>
    </xf>
    <xf numFmtId="164" fontId="0" fillId="0" borderId="12" xfId="1" applyNumberFormat="1" applyFont="1" applyBorder="1" applyAlignment="1">
      <alignment horizontal="center" vertical="center"/>
    </xf>
    <xf numFmtId="164" fontId="0" fillId="0" borderId="12" xfId="1" applyNumberFormat="1" applyFont="1" applyBorder="1" applyAlignment="1">
      <alignment vertical="center"/>
    </xf>
    <xf numFmtId="0" fontId="12" fillId="5" borderId="14" xfId="0" applyFont="1" applyFill="1" applyBorder="1" applyAlignment="1">
      <alignment horizontal="center" vertical="center" wrapText="1"/>
    </xf>
    <xf numFmtId="0" fontId="5" fillId="9" borderId="12" xfId="0" applyFont="1" applyFill="1" applyBorder="1" applyAlignment="1">
      <alignment horizontal="right" vertical="top" wrapText="1"/>
    </xf>
    <xf numFmtId="3" fontId="13" fillId="9" borderId="12" xfId="0" applyNumberFormat="1" applyFont="1" applyFill="1" applyBorder="1" applyAlignment="1">
      <alignment horizontal="right" vertical="center" wrapText="1"/>
    </xf>
    <xf numFmtId="4" fontId="13" fillId="9" borderId="12" xfId="0" applyNumberFormat="1" applyFont="1" applyFill="1" applyBorder="1" applyAlignment="1">
      <alignment horizontal="right" vertical="center" wrapText="1"/>
    </xf>
    <xf numFmtId="43" fontId="14" fillId="9" borderId="12" xfId="0" applyNumberFormat="1" applyFont="1" applyFill="1" applyBorder="1" applyAlignment="1">
      <alignment horizontal="right" vertical="center"/>
    </xf>
    <xf numFmtId="164" fontId="14" fillId="9" borderId="12" xfId="0" applyNumberFormat="1" applyFont="1" applyFill="1" applyBorder="1" applyAlignment="1">
      <alignment horizontal="right" vertical="center"/>
    </xf>
    <xf numFmtId="2" fontId="14" fillId="9" borderId="12" xfId="0" applyNumberFormat="1" applyFont="1" applyFill="1" applyBorder="1" applyAlignment="1">
      <alignment horizontal="right" vertical="center"/>
    </xf>
    <xf numFmtId="164" fontId="13" fillId="4" borderId="12" xfId="0" applyNumberFormat="1" applyFont="1" applyFill="1" applyBorder="1" applyAlignment="1">
      <alignment horizontal="right" vertical="center" wrapText="1"/>
    </xf>
    <xf numFmtId="43" fontId="14" fillId="4" borderId="12" xfId="0" applyNumberFormat="1" applyFont="1" applyFill="1" applyBorder="1" applyAlignment="1">
      <alignment horizontal="right" vertical="center" wrapText="1"/>
    </xf>
    <xf numFmtId="3" fontId="13" fillId="4" borderId="12" xfId="0" applyNumberFormat="1" applyFont="1" applyFill="1" applyBorder="1" applyAlignment="1">
      <alignment horizontal="right" vertical="center" wrapText="1"/>
    </xf>
    <xf numFmtId="43" fontId="14" fillId="0" borderId="12" xfId="0" applyNumberFormat="1" applyFont="1" applyBorder="1" applyAlignment="1">
      <alignment horizontal="right" vertical="center"/>
    </xf>
    <xf numFmtId="164" fontId="14" fillId="0" borderId="12" xfId="0" applyNumberFormat="1" applyFont="1" applyBorder="1" applyAlignment="1">
      <alignment horizontal="right" vertical="center"/>
    </xf>
    <xf numFmtId="164" fontId="14" fillId="4" borderId="12" xfId="0" applyNumberFormat="1" applyFont="1" applyFill="1" applyBorder="1" applyAlignment="1">
      <alignment horizontal="right" vertical="center" wrapText="1"/>
    </xf>
    <xf numFmtId="3" fontId="14" fillId="4" borderId="12" xfId="0" applyNumberFormat="1" applyFont="1" applyFill="1" applyBorder="1" applyAlignment="1">
      <alignment horizontal="right" vertical="center" wrapText="1"/>
    </xf>
    <xf numFmtId="4" fontId="14" fillId="4" borderId="12" xfId="0" applyNumberFormat="1" applyFont="1" applyFill="1" applyBorder="1" applyAlignment="1">
      <alignment horizontal="right" vertical="center" wrapText="1"/>
    </xf>
    <xf numFmtId="4" fontId="14" fillId="0" borderId="12" xfId="0" applyNumberFormat="1" applyFont="1" applyBorder="1" applyAlignment="1">
      <alignment horizontal="right" vertical="center"/>
    </xf>
    <xf numFmtId="4" fontId="13" fillId="4" borderId="12" xfId="0" applyNumberFormat="1" applyFont="1" applyFill="1" applyBorder="1" applyAlignment="1">
      <alignment horizontal="right"/>
    </xf>
    <xf numFmtId="4" fontId="14" fillId="4" borderId="12" xfId="0" applyNumberFormat="1" applyFont="1" applyFill="1" applyBorder="1" applyAlignment="1">
      <alignment horizontal="right"/>
    </xf>
    <xf numFmtId="4" fontId="13" fillId="9" borderId="12" xfId="0" applyNumberFormat="1" applyFont="1" applyFill="1" applyBorder="1" applyAlignment="1">
      <alignment horizontal="right" wrapText="1"/>
    </xf>
    <xf numFmtId="43" fontId="14" fillId="0" borderId="12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2" fontId="14" fillId="9" borderId="12" xfId="0" applyNumberFormat="1" applyFont="1" applyFill="1" applyBorder="1" applyAlignment="1">
      <alignment horizontal="right"/>
    </xf>
    <xf numFmtId="4" fontId="3" fillId="10" borderId="12" xfId="0" applyNumberFormat="1" applyFont="1" applyFill="1" applyBorder="1" applyAlignment="1">
      <alignment horizontal="right"/>
    </xf>
    <xf numFmtId="0" fontId="3" fillId="8" borderId="20" xfId="0" applyFont="1" applyFill="1" applyBorder="1" applyAlignment="1">
      <alignment horizontal="justify" vertical="center" wrapText="1"/>
    </xf>
    <xf numFmtId="4" fontId="3" fillId="8" borderId="8" xfId="0" applyNumberFormat="1" applyFont="1" applyFill="1" applyBorder="1" applyAlignment="1">
      <alignment horizontal="right" vertical="center" wrapText="1"/>
    </xf>
    <xf numFmtId="0" fontId="3" fillId="9" borderId="12" xfId="0" applyFont="1" applyFill="1" applyBorder="1" applyAlignment="1">
      <alignment horizontal="justify" vertical="center" wrapText="1"/>
    </xf>
    <xf numFmtId="0" fontId="4" fillId="9" borderId="12" xfId="0" applyFont="1" applyFill="1" applyBorder="1" applyAlignment="1">
      <alignment horizontal="justify" vertical="center" wrapText="1"/>
    </xf>
    <xf numFmtId="0" fontId="0" fillId="0" borderId="12" xfId="0" applyFont="1" applyBorder="1" applyAlignment="1">
      <alignment vertical="center"/>
    </xf>
    <xf numFmtId="0" fontId="4" fillId="4" borderId="12" xfId="0" applyFont="1" applyFill="1" applyBorder="1" applyAlignment="1">
      <alignment horizontal="justify" vertical="center" wrapText="1"/>
    </xf>
    <xf numFmtId="0" fontId="4" fillId="4" borderId="12" xfId="0" applyFont="1" applyFill="1" applyBorder="1" applyAlignment="1">
      <alignment horizontal="left" vertical="center" wrapText="1"/>
    </xf>
    <xf numFmtId="0" fontId="0" fillId="9" borderId="12" xfId="0" applyFill="1" applyBorder="1" applyAlignment="1">
      <alignment horizontal="right"/>
    </xf>
    <xf numFmtId="4" fontId="0" fillId="10" borderId="12" xfId="0" applyNumberFormat="1" applyFill="1" applyBorder="1" applyAlignment="1">
      <alignment horizontal="right"/>
    </xf>
    <xf numFmtId="0" fontId="0" fillId="10" borderId="12" xfId="0" applyFill="1" applyBorder="1" applyAlignment="1">
      <alignment horizontal="right"/>
    </xf>
    <xf numFmtId="0" fontId="3" fillId="8" borderId="12" xfId="0" applyFont="1" applyFill="1" applyBorder="1" applyAlignment="1">
      <alignment horizontal="left" wrapText="1"/>
    </xf>
    <xf numFmtId="4" fontId="0" fillId="4" borderId="12" xfId="0" applyNumberFormat="1" applyFill="1" applyBorder="1" applyAlignment="1">
      <alignment horizontal="right" vertical="center"/>
    </xf>
    <xf numFmtId="4" fontId="0" fillId="0" borderId="12" xfId="0" applyNumberFormat="1" applyBorder="1" applyAlignment="1">
      <alignment horizontal="right" vertical="center"/>
    </xf>
    <xf numFmtId="4" fontId="0" fillId="0" borderId="12" xfId="0" applyNumberFormat="1" applyBorder="1" applyAlignment="1">
      <alignment vertical="center"/>
    </xf>
    <xf numFmtId="4" fontId="14" fillId="9" borderId="12" xfId="0" applyNumberFormat="1" applyFont="1" applyFill="1" applyBorder="1" applyAlignment="1">
      <alignment vertical="center"/>
    </xf>
    <xf numFmtId="4" fontId="14" fillId="9" borderId="12" xfId="0" applyNumberFormat="1" applyFont="1" applyFill="1" applyBorder="1" applyAlignment="1"/>
    <xf numFmtId="4" fontId="2" fillId="4" borderId="12" xfId="0" applyNumberFormat="1" applyFont="1" applyFill="1" applyBorder="1" applyAlignment="1">
      <alignment horizontal="right" vertical="center"/>
    </xf>
    <xf numFmtId="4" fontId="2" fillId="0" borderId="12" xfId="0" applyNumberFormat="1" applyFont="1" applyBorder="1" applyAlignment="1">
      <alignment vertical="center"/>
    </xf>
    <xf numFmtId="2" fontId="2" fillId="0" borderId="12" xfId="0" applyNumberFormat="1" applyFont="1" applyBorder="1" applyAlignment="1">
      <alignment horizontal="right" vertical="center"/>
    </xf>
    <xf numFmtId="4" fontId="2" fillId="0" borderId="12" xfId="0" applyNumberFormat="1" applyFont="1" applyBorder="1" applyAlignment="1">
      <alignment horizontal="right" vertical="center"/>
    </xf>
    <xf numFmtId="0" fontId="0" fillId="10" borderId="8" xfId="0" applyFill="1" applyBorder="1" applyAlignment="1">
      <alignment horizontal="right" vertical="center"/>
    </xf>
    <xf numFmtId="4" fontId="5" fillId="10" borderId="8" xfId="0" applyNumberFormat="1" applyFont="1" applyFill="1" applyBorder="1" applyAlignment="1">
      <alignment horizontal="right" vertical="center" wrapText="1"/>
    </xf>
    <xf numFmtId="0" fontId="3" fillId="11" borderId="12" xfId="0" applyFont="1" applyFill="1" applyBorder="1" applyAlignment="1">
      <alignment horizontal="left" wrapText="1"/>
    </xf>
    <xf numFmtId="4" fontId="4" fillId="9" borderId="12" xfId="0" applyNumberFormat="1" applyFont="1" applyFill="1" applyBorder="1" applyAlignment="1">
      <alignment horizontal="justify" vertical="center" wrapText="1"/>
    </xf>
    <xf numFmtId="4" fontId="4" fillId="9" borderId="12" xfId="0" applyNumberFormat="1" applyFont="1" applyFill="1" applyBorder="1" applyAlignment="1">
      <alignment vertical="center" wrapText="1"/>
    </xf>
    <xf numFmtId="0" fontId="5" fillId="9" borderId="12" xfId="0" applyFont="1" applyFill="1" applyBorder="1" applyAlignment="1">
      <alignment horizontal="left" vertical="center" wrapText="1"/>
    </xf>
    <xf numFmtId="4" fontId="4" fillId="9" borderId="12" xfId="0" applyNumberFormat="1" applyFont="1" applyFill="1" applyBorder="1" applyAlignment="1">
      <alignment horizontal="right" vertical="center" wrapText="1"/>
    </xf>
    <xf numFmtId="0" fontId="7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" fillId="2" borderId="12" xfId="0" applyFont="1" applyFill="1" applyBorder="1" applyAlignment="1">
      <alignment horizontal="center" vertical="center" wrapText="1"/>
    </xf>
    <xf numFmtId="0" fontId="6" fillId="9" borderId="4" xfId="0" applyFont="1" applyFill="1" applyBorder="1" applyAlignment="1">
      <alignment horizontal="center" vertical="center" wrapText="1"/>
    </xf>
    <xf numFmtId="0" fontId="6" fillId="9" borderId="5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left" wrapText="1"/>
    </xf>
    <xf numFmtId="0" fontId="6" fillId="9" borderId="6" xfId="0" applyFont="1" applyFill="1" applyBorder="1" applyAlignment="1">
      <alignment wrapText="1"/>
    </xf>
    <xf numFmtId="0" fontId="6" fillId="9" borderId="6" xfId="0" applyFont="1" applyFill="1" applyBorder="1" applyAlignment="1">
      <alignment vertical="center" wrapText="1"/>
    </xf>
    <xf numFmtId="0" fontId="4" fillId="9" borderId="3" xfId="0" applyFont="1" applyFill="1" applyBorder="1" applyAlignment="1">
      <alignment horizontal="left" vertical="center" wrapText="1"/>
    </xf>
    <xf numFmtId="4" fontId="4" fillId="9" borderId="6" xfId="0" applyNumberFormat="1" applyFont="1" applyFill="1" applyBorder="1" applyAlignment="1">
      <alignment vertical="center" wrapText="1"/>
    </xf>
    <xf numFmtId="0" fontId="4" fillId="9" borderId="6" xfId="0" applyFont="1" applyFill="1" applyBorder="1" applyAlignment="1">
      <alignment vertical="center" wrapText="1"/>
    </xf>
    <xf numFmtId="4" fontId="4" fillId="9" borderId="6" xfId="0" applyNumberFormat="1" applyFont="1" applyFill="1" applyBorder="1" applyAlignment="1">
      <alignment horizontal="right" vertical="center" wrapText="1"/>
    </xf>
    <xf numFmtId="0" fontId="4" fillId="9" borderId="6" xfId="0" applyFont="1" applyFill="1" applyBorder="1" applyAlignment="1">
      <alignment horizontal="right" vertical="center" wrapText="1"/>
    </xf>
    <xf numFmtId="0" fontId="6" fillId="9" borderId="3" xfId="0" applyFont="1" applyFill="1" applyBorder="1" applyAlignment="1">
      <alignment horizontal="left" vertical="center" wrapText="1"/>
    </xf>
    <xf numFmtId="4" fontId="6" fillId="9" borderId="6" xfId="0" applyNumberFormat="1" applyFont="1" applyFill="1" applyBorder="1" applyAlignment="1">
      <alignment vertical="center" wrapText="1"/>
    </xf>
    <xf numFmtId="4" fontId="6" fillId="9" borderId="6" xfId="0" applyNumberFormat="1" applyFont="1" applyFill="1" applyBorder="1" applyAlignment="1">
      <alignment horizontal="right" vertical="center" wrapText="1"/>
    </xf>
    <xf numFmtId="0" fontId="6" fillId="9" borderId="6" xfId="0" applyFont="1" applyFill="1" applyBorder="1" applyAlignment="1">
      <alignment horizontal="right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J8" sqref="J8"/>
    </sheetView>
  </sheetViews>
  <sheetFormatPr baseColWidth="10" defaultRowHeight="15"/>
  <cols>
    <col min="1" max="1" width="36.7109375" customWidth="1"/>
    <col min="2" max="2" width="17.5703125" customWidth="1"/>
    <col min="3" max="3" width="31" customWidth="1"/>
    <col min="4" max="4" width="17.140625" customWidth="1"/>
  </cols>
  <sheetData>
    <row r="1" spans="1:4" ht="16.5" thickBot="1">
      <c r="A1" s="110" t="s">
        <v>33</v>
      </c>
      <c r="B1" s="111"/>
      <c r="C1" s="111"/>
      <c r="D1" s="111"/>
    </row>
    <row r="2" spans="1:4" ht="27" customHeight="1" thickBot="1">
      <c r="A2" s="117" t="s">
        <v>13</v>
      </c>
      <c r="B2" s="118" t="s">
        <v>14</v>
      </c>
      <c r="C2" s="118" t="s">
        <v>15</v>
      </c>
      <c r="D2" s="118" t="s">
        <v>14</v>
      </c>
    </row>
    <row r="3" spans="1:4" ht="18" customHeight="1" thickBot="1">
      <c r="A3" s="119" t="s">
        <v>16</v>
      </c>
      <c r="B3" s="120"/>
      <c r="C3" s="121" t="s">
        <v>17</v>
      </c>
      <c r="D3" s="120"/>
    </row>
    <row r="4" spans="1:4" ht="21.75" customHeight="1" thickBot="1">
      <c r="A4" s="122" t="s">
        <v>18</v>
      </c>
      <c r="B4" s="123">
        <v>250000</v>
      </c>
      <c r="C4" s="124" t="s">
        <v>0</v>
      </c>
      <c r="D4" s="125">
        <v>7500000</v>
      </c>
    </row>
    <row r="5" spans="1:4" ht="30" customHeight="1" thickBot="1">
      <c r="A5" s="122" t="s">
        <v>19</v>
      </c>
      <c r="B5" s="123">
        <v>-35000</v>
      </c>
      <c r="C5" s="124" t="s">
        <v>20</v>
      </c>
      <c r="D5" s="125">
        <v>650000</v>
      </c>
    </row>
    <row r="6" spans="1:4" ht="21.75" customHeight="1" thickBot="1">
      <c r="A6" s="122" t="s">
        <v>21</v>
      </c>
      <c r="B6" s="123">
        <v>78000</v>
      </c>
      <c r="C6" s="124" t="s">
        <v>22</v>
      </c>
      <c r="D6" s="125">
        <v>2350000</v>
      </c>
    </row>
    <row r="7" spans="1:4" ht="39.75" customHeight="1" thickBot="1">
      <c r="A7" s="122" t="s">
        <v>23</v>
      </c>
      <c r="B7" s="123">
        <v>45000</v>
      </c>
      <c r="C7" s="124"/>
      <c r="D7" s="126"/>
    </row>
    <row r="8" spans="1:4" ht="18.75" customHeight="1" thickBot="1">
      <c r="A8" s="122" t="s">
        <v>24</v>
      </c>
      <c r="B8" s="123">
        <v>100000</v>
      </c>
      <c r="C8" s="124"/>
      <c r="D8" s="126"/>
    </row>
    <row r="9" spans="1:4" ht="24" customHeight="1" thickBot="1">
      <c r="A9" s="122" t="s">
        <v>25</v>
      </c>
      <c r="B9" s="123">
        <v>300000</v>
      </c>
      <c r="C9" s="124"/>
      <c r="D9" s="126"/>
    </row>
    <row r="10" spans="1:4" ht="22.5" customHeight="1" thickBot="1">
      <c r="A10" s="122" t="s">
        <v>26</v>
      </c>
      <c r="B10" s="123">
        <v>500000</v>
      </c>
      <c r="C10" s="124"/>
      <c r="D10" s="126"/>
    </row>
    <row r="11" spans="1:4" ht="26.25" customHeight="1" thickBot="1">
      <c r="A11" s="122" t="s">
        <v>27</v>
      </c>
      <c r="B11" s="123">
        <v>3800000</v>
      </c>
      <c r="C11" s="124"/>
      <c r="D11" s="126"/>
    </row>
    <row r="12" spans="1:4" ht="15.75" thickBot="1">
      <c r="A12" s="122" t="s">
        <v>8</v>
      </c>
      <c r="B12" s="123">
        <v>1900000</v>
      </c>
      <c r="C12" s="124"/>
      <c r="D12" s="126"/>
    </row>
    <row r="13" spans="1:4" ht="28.5" customHeight="1" thickBot="1">
      <c r="A13" s="122" t="s">
        <v>9</v>
      </c>
      <c r="B13" s="123">
        <v>2600000</v>
      </c>
      <c r="C13" s="124"/>
      <c r="D13" s="126"/>
    </row>
    <row r="14" spans="1:4" ht="15.75" thickBot="1">
      <c r="A14" s="127" t="s">
        <v>28</v>
      </c>
      <c r="B14" s="128">
        <f>SUM(B4:B13)</f>
        <v>9538000</v>
      </c>
      <c r="C14" s="121" t="s">
        <v>29</v>
      </c>
      <c r="D14" s="129">
        <f>SUM(D4:D13)</f>
        <v>10500000</v>
      </c>
    </row>
    <row r="15" spans="1:4" ht="18.75" customHeight="1" thickBot="1">
      <c r="A15" s="127" t="s">
        <v>30</v>
      </c>
      <c r="B15" s="128">
        <f>IF(D14&gt;B14,D14-B14,"")</f>
        <v>962000</v>
      </c>
      <c r="C15" s="121" t="s">
        <v>31</v>
      </c>
      <c r="D15" s="130" t="str">
        <f>IF(D14&lt;B14,B14-D14,"")</f>
        <v/>
      </c>
    </row>
    <row r="16" spans="1:4" ht="24.75" customHeight="1" thickBot="1">
      <c r="A16" s="127" t="s">
        <v>32</v>
      </c>
      <c r="B16" s="128">
        <f>SUM(B14:B15)</f>
        <v>10500000</v>
      </c>
      <c r="C16" s="121" t="s">
        <v>32</v>
      </c>
      <c r="D16" s="129">
        <f>SUM(D14:D15)</f>
        <v>10500000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K8" sqref="K8"/>
    </sheetView>
  </sheetViews>
  <sheetFormatPr baseColWidth="10" defaultRowHeight="15"/>
  <cols>
    <col min="1" max="1" width="34.28515625" customWidth="1"/>
    <col min="2" max="2" width="20.85546875" customWidth="1"/>
    <col min="3" max="3" width="18.7109375" customWidth="1"/>
    <col min="4" max="5" width="20.85546875" customWidth="1"/>
  </cols>
  <sheetData>
    <row r="1" spans="1:5" ht="32.25" customHeight="1">
      <c r="A1" s="112" t="s">
        <v>34</v>
      </c>
      <c r="B1" s="113"/>
      <c r="C1" s="113"/>
      <c r="D1" s="113"/>
      <c r="E1" s="113"/>
    </row>
    <row r="2" spans="1:5" ht="30" customHeight="1">
      <c r="A2" s="6"/>
      <c r="B2" s="7" t="s">
        <v>0</v>
      </c>
      <c r="C2" s="7" t="s">
        <v>1</v>
      </c>
      <c r="D2" s="7" t="s">
        <v>2</v>
      </c>
      <c r="E2" s="7" t="s">
        <v>3</v>
      </c>
    </row>
    <row r="3" spans="1:5" ht="21" customHeight="1">
      <c r="A3" s="85" t="s">
        <v>4</v>
      </c>
      <c r="B3" s="106"/>
      <c r="C3" s="107"/>
      <c r="D3" s="106"/>
      <c r="E3" s="106"/>
    </row>
    <row r="4" spans="1:5" ht="25.5" customHeight="1">
      <c r="A4" s="108" t="s">
        <v>5</v>
      </c>
      <c r="B4" s="109"/>
      <c r="C4" s="109">
        <v>215000</v>
      </c>
      <c r="D4" s="109"/>
      <c r="E4" s="109">
        <v>215000</v>
      </c>
    </row>
    <row r="5" spans="1:5" ht="33" customHeight="1">
      <c r="A5" s="108" t="s">
        <v>6</v>
      </c>
      <c r="B5" s="109">
        <v>12300</v>
      </c>
      <c r="C5" s="109">
        <v>92250</v>
      </c>
      <c r="D5" s="109">
        <v>18450</v>
      </c>
      <c r="E5" s="109">
        <v>123000</v>
      </c>
    </row>
    <row r="6" spans="1:5" ht="24" customHeight="1">
      <c r="A6" s="108" t="s">
        <v>7</v>
      </c>
      <c r="B6" s="109">
        <v>1710000</v>
      </c>
      <c r="C6" s="109">
        <v>380000</v>
      </c>
      <c r="D6" s="109">
        <v>76000</v>
      </c>
      <c r="E6" s="109">
        <v>2166000</v>
      </c>
    </row>
    <row r="7" spans="1:5" ht="21.75" customHeight="1">
      <c r="A7" s="108" t="s">
        <v>8</v>
      </c>
      <c r="B7" s="109">
        <v>855000</v>
      </c>
      <c r="C7" s="109">
        <v>190000</v>
      </c>
      <c r="D7" s="109">
        <v>38000</v>
      </c>
      <c r="E7" s="109">
        <v>1083000</v>
      </c>
    </row>
    <row r="8" spans="1:5" ht="34.5" customHeight="1">
      <c r="A8" s="108" t="s">
        <v>9</v>
      </c>
      <c r="B8" s="109">
        <v>1300000</v>
      </c>
      <c r="C8" s="109">
        <v>520000</v>
      </c>
      <c r="D8" s="109">
        <v>260000</v>
      </c>
      <c r="E8" s="109">
        <v>2080000</v>
      </c>
    </row>
    <row r="9" spans="1:5" ht="30.75" customHeight="1">
      <c r="A9" s="9" t="s">
        <v>10</v>
      </c>
      <c r="B9" s="10">
        <f>SUM(B3:B8)</f>
        <v>3877300</v>
      </c>
      <c r="C9" s="11">
        <f t="shared" ref="C9:E9" si="0">SUM(C3:C8)</f>
        <v>1397250</v>
      </c>
      <c r="D9" s="10">
        <f t="shared" si="0"/>
        <v>392450</v>
      </c>
      <c r="E9" s="11">
        <f t="shared" si="0"/>
        <v>5667000</v>
      </c>
    </row>
    <row r="10" spans="1:5" ht="30" customHeight="1">
      <c r="A10" s="9" t="s">
        <v>11</v>
      </c>
      <c r="B10" s="12">
        <f>'Compte de résultat'!D4</f>
        <v>7500000</v>
      </c>
      <c r="C10" s="12">
        <f>'Compte de résultat'!D6</f>
        <v>2350000</v>
      </c>
      <c r="D10" s="10">
        <f>'Compte de résultat'!D5</f>
        <v>650000</v>
      </c>
      <c r="E10" s="13">
        <f>SUM(B10:D10)</f>
        <v>10500000</v>
      </c>
    </row>
    <row r="11" spans="1:5" ht="35.25" customHeight="1">
      <c r="A11" s="9" t="s">
        <v>12</v>
      </c>
      <c r="B11" s="12">
        <f t="shared" ref="B11:E11" si="1">B10-B9</f>
        <v>3622700</v>
      </c>
      <c r="C11" s="13">
        <f t="shared" si="1"/>
        <v>952750</v>
      </c>
      <c r="D11" s="13">
        <f t="shared" si="1"/>
        <v>257550</v>
      </c>
      <c r="E11" s="12">
        <f t="shared" si="1"/>
        <v>4833000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topLeftCell="A4" workbookViewId="0">
      <selection activeCell="I14" sqref="I14"/>
    </sheetView>
  </sheetViews>
  <sheetFormatPr baseColWidth="10" defaultRowHeight="15"/>
  <cols>
    <col min="1" max="1" width="34.7109375" customWidth="1"/>
    <col min="2" max="3" width="16.7109375" customWidth="1"/>
    <col min="4" max="4" width="15" customWidth="1"/>
    <col min="5" max="5" width="14" customWidth="1"/>
  </cols>
  <sheetData>
    <row r="1" spans="1:7" ht="47.25">
      <c r="A1" s="3"/>
      <c r="B1" s="7" t="s">
        <v>0</v>
      </c>
      <c r="C1" s="7" t="s">
        <v>1</v>
      </c>
      <c r="D1" s="7" t="s">
        <v>2</v>
      </c>
      <c r="E1" s="7" t="s">
        <v>3</v>
      </c>
    </row>
    <row r="2" spans="1:7" ht="15.75">
      <c r="A2" s="15" t="s">
        <v>35</v>
      </c>
      <c r="B2" s="4"/>
      <c r="C2" s="4"/>
      <c r="D2" s="4"/>
      <c r="E2" s="4"/>
    </row>
    <row r="3" spans="1:7" ht="16.5" customHeight="1">
      <c r="A3" s="5" t="s">
        <v>24</v>
      </c>
      <c r="B3" s="8">
        <f>E3*$B$17/$B$20</f>
        <v>68603.712671509275</v>
      </c>
      <c r="C3" s="8">
        <f>E3*$B$18/$B$20</f>
        <v>25746.569814366423</v>
      </c>
      <c r="D3" s="8">
        <f>E3*$B$19/$B$20</f>
        <v>5649.7175141242942</v>
      </c>
      <c r="E3" s="8">
        <v>100000</v>
      </c>
    </row>
    <row r="4" spans="1:7" ht="21.75" customHeight="1">
      <c r="A4" s="5" t="s">
        <v>25</v>
      </c>
      <c r="B4" s="8">
        <f t="shared" ref="B4:B8" si="0">E4*$B$17/$B$20</f>
        <v>205811.13801452785</v>
      </c>
      <c r="C4" s="8">
        <f t="shared" ref="C4:C8" si="1">E4*$B$18/$B$20</f>
        <v>77239.709443099273</v>
      </c>
      <c r="D4" s="8">
        <f t="shared" ref="D4:D8" si="2">E4*$B$19/$B$20</f>
        <v>16949.152542372882</v>
      </c>
      <c r="E4" s="8">
        <v>300000</v>
      </c>
    </row>
    <row r="5" spans="1:7" ht="15.75">
      <c r="A5" s="5" t="s">
        <v>26</v>
      </c>
      <c r="B5" s="8">
        <f t="shared" si="0"/>
        <v>343018.5633575464</v>
      </c>
      <c r="C5" s="8">
        <f t="shared" si="1"/>
        <v>128732.84907183213</v>
      </c>
      <c r="D5" s="8">
        <f t="shared" si="2"/>
        <v>28248.587570621468</v>
      </c>
      <c r="E5" s="8">
        <v>500000</v>
      </c>
    </row>
    <row r="6" spans="1:7" ht="21.75" customHeight="1">
      <c r="A6" s="5" t="s">
        <v>7</v>
      </c>
      <c r="B6" s="8">
        <f t="shared" si="0"/>
        <v>1120984.6650524617</v>
      </c>
      <c r="C6" s="8">
        <f t="shared" si="1"/>
        <v>420698.95076674735</v>
      </c>
      <c r="D6" s="8">
        <f t="shared" si="2"/>
        <v>92316.384180790963</v>
      </c>
      <c r="E6" s="8">
        <v>1634000</v>
      </c>
    </row>
    <row r="7" spans="1:7" ht="24" customHeight="1">
      <c r="A7" s="5" t="s">
        <v>8</v>
      </c>
      <c r="B7" s="8">
        <f t="shared" si="0"/>
        <v>560492.33252623084</v>
      </c>
      <c r="C7" s="8">
        <f t="shared" si="1"/>
        <v>210349.47538337368</v>
      </c>
      <c r="D7" s="8">
        <f t="shared" si="2"/>
        <v>46158.192090395482</v>
      </c>
      <c r="E7" s="8">
        <v>817000</v>
      </c>
    </row>
    <row r="8" spans="1:7" ht="32.25" customHeight="1">
      <c r="A8" s="5" t="s">
        <v>9</v>
      </c>
      <c r="B8" s="8">
        <f t="shared" si="0"/>
        <v>356739.30589184829</v>
      </c>
      <c r="C8" s="8">
        <f t="shared" si="1"/>
        <v>133882.16303470542</v>
      </c>
      <c r="D8" s="8">
        <f t="shared" si="2"/>
        <v>29378.531073446327</v>
      </c>
      <c r="E8" s="8">
        <v>520000</v>
      </c>
      <c r="G8" s="2"/>
    </row>
    <row r="9" spans="1:7" ht="40.5" customHeight="1">
      <c r="A9" s="16" t="s">
        <v>36</v>
      </c>
      <c r="B9" s="18">
        <f t="shared" ref="B9:D9" si="3">SUM(B3:B8)</f>
        <v>2655649.7175141242</v>
      </c>
      <c r="C9" s="10">
        <f t="shared" si="3"/>
        <v>996649.71751412423</v>
      </c>
      <c r="D9" s="10">
        <f t="shared" si="3"/>
        <v>218700.56497175142</v>
      </c>
      <c r="E9" s="18">
        <v>3871000</v>
      </c>
      <c r="G9" s="2"/>
    </row>
    <row r="10" spans="1:7" ht="15.75">
      <c r="A10" s="16" t="s">
        <v>37</v>
      </c>
      <c r="B10" s="19">
        <f>'Question 2-4'!B9</f>
        <v>3877300</v>
      </c>
      <c r="C10" s="19">
        <f>'Question 2-4'!C9</f>
        <v>1397250</v>
      </c>
      <c r="D10" s="19">
        <f>'Question 2-4'!D9</f>
        <v>392450</v>
      </c>
      <c r="E10" s="19">
        <f>'Question 2-4'!E9</f>
        <v>5667000</v>
      </c>
    </row>
    <row r="11" spans="1:7" ht="38.25" customHeight="1">
      <c r="A11" s="16" t="s">
        <v>38</v>
      </c>
      <c r="B11" s="12">
        <f t="shared" ref="B11:E11" si="4">SUM(B9:B10)</f>
        <v>6532949.7175141238</v>
      </c>
      <c r="C11" s="12">
        <f t="shared" si="4"/>
        <v>2393899.7175141242</v>
      </c>
      <c r="D11" s="12">
        <f t="shared" si="4"/>
        <v>611150.56497175142</v>
      </c>
      <c r="E11" s="12">
        <f t="shared" si="4"/>
        <v>9538000</v>
      </c>
    </row>
    <row r="12" spans="1:7" ht="30" customHeight="1">
      <c r="A12" s="16" t="s">
        <v>11</v>
      </c>
      <c r="B12" s="19">
        <f>'Compte de résultat'!D4</f>
        <v>7500000</v>
      </c>
      <c r="C12" s="17">
        <f>'Compte de résultat'!D6</f>
        <v>2350000</v>
      </c>
      <c r="D12" s="17">
        <f>'Compte de résultat'!D5</f>
        <v>650000</v>
      </c>
      <c r="E12" s="19">
        <f>SUM(B12:D12)</f>
        <v>10500000</v>
      </c>
    </row>
    <row r="13" spans="1:7" ht="41.25" customHeight="1">
      <c r="A13" s="16" t="s">
        <v>39</v>
      </c>
      <c r="B13" s="19">
        <f t="shared" ref="B13:E13" si="5">B12-B11</f>
        <v>967050.28248587623</v>
      </c>
      <c r="C13" s="17">
        <f t="shared" si="5"/>
        <v>-43899.717514124233</v>
      </c>
      <c r="D13" s="17">
        <f t="shared" si="5"/>
        <v>38849.435028248583</v>
      </c>
      <c r="E13" s="17">
        <f t="shared" si="5"/>
        <v>962000</v>
      </c>
    </row>
    <row r="15" spans="1:7">
      <c r="A15" s="114" t="s">
        <v>40</v>
      </c>
      <c r="B15" s="114"/>
      <c r="C15" s="114"/>
      <c r="D15" s="114"/>
    </row>
    <row r="16" spans="1:7">
      <c r="A16" s="14"/>
      <c r="B16" s="22" t="s">
        <v>41</v>
      </c>
    </row>
    <row r="17" spans="1:2">
      <c r="A17" s="20" t="s">
        <v>42</v>
      </c>
      <c r="B17" s="22">
        <v>170000</v>
      </c>
    </row>
    <row r="18" spans="1:2">
      <c r="A18" s="20" t="s">
        <v>43</v>
      </c>
      <c r="B18" s="22">
        <v>63800</v>
      </c>
    </row>
    <row r="19" spans="1:2">
      <c r="A19" s="20" t="s">
        <v>44</v>
      </c>
      <c r="B19" s="22">
        <v>14000</v>
      </c>
    </row>
    <row r="20" spans="1:2">
      <c r="A20" s="21" t="s">
        <v>3</v>
      </c>
      <c r="B20" s="23">
        <f>SUM(B17:B19)</f>
        <v>247800</v>
      </c>
    </row>
  </sheetData>
  <mergeCells count="1">
    <mergeCell ref="A15:D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1"/>
  <sheetViews>
    <sheetView workbookViewId="0">
      <selection activeCell="M14" sqref="M14"/>
    </sheetView>
  </sheetViews>
  <sheetFormatPr baseColWidth="10" defaultRowHeight="15"/>
  <cols>
    <col min="1" max="1" width="24.42578125" customWidth="1"/>
    <col min="2" max="2" width="15.42578125" customWidth="1"/>
    <col min="3" max="3" width="16" customWidth="1"/>
    <col min="4" max="4" width="17.42578125" customWidth="1"/>
    <col min="5" max="5" width="15.42578125" customWidth="1"/>
    <col min="6" max="6" width="13.140625" customWidth="1"/>
    <col min="7" max="7" width="12.5703125" customWidth="1"/>
    <col min="8" max="8" width="14.42578125" customWidth="1"/>
  </cols>
  <sheetData>
    <row r="1" spans="1:8">
      <c r="A1" s="115" t="s">
        <v>64</v>
      </c>
      <c r="B1" s="115"/>
      <c r="C1" s="115"/>
      <c r="D1" s="115"/>
      <c r="E1" s="115"/>
      <c r="F1" s="115"/>
      <c r="G1" s="115"/>
      <c r="H1" s="115"/>
    </row>
    <row r="2" spans="1:8" ht="15.75" thickBot="1">
      <c r="A2" s="1"/>
      <c r="B2" s="24" t="s">
        <v>3</v>
      </c>
      <c r="C2" s="24" t="s">
        <v>45</v>
      </c>
      <c r="D2" s="24" t="s">
        <v>46</v>
      </c>
      <c r="E2" s="25" t="s">
        <v>47</v>
      </c>
      <c r="F2" s="24" t="s">
        <v>48</v>
      </c>
      <c r="G2" s="60" t="s">
        <v>49</v>
      </c>
      <c r="H2" s="24" t="s">
        <v>50</v>
      </c>
    </row>
    <row r="3" spans="1:8">
      <c r="A3" s="51" t="s">
        <v>35</v>
      </c>
      <c r="B3" s="29"/>
      <c r="C3" s="30"/>
      <c r="D3" s="30"/>
      <c r="E3" s="30"/>
      <c r="F3" s="29"/>
      <c r="G3" s="29"/>
      <c r="H3" s="31"/>
    </row>
    <row r="4" spans="1:8" ht="18" customHeight="1">
      <c r="A4" s="35" t="s">
        <v>24</v>
      </c>
      <c r="B4" s="32">
        <v>100000</v>
      </c>
      <c r="C4" s="33">
        <v>10000</v>
      </c>
      <c r="D4" s="33">
        <v>32000</v>
      </c>
      <c r="E4" s="33">
        <v>15000</v>
      </c>
      <c r="F4" s="32">
        <v>8000</v>
      </c>
      <c r="G4" s="32">
        <v>23000</v>
      </c>
      <c r="H4" s="34">
        <v>12000</v>
      </c>
    </row>
    <row r="5" spans="1:8" ht="23.25" customHeight="1">
      <c r="A5" s="35" t="s">
        <v>25</v>
      </c>
      <c r="B5" s="32">
        <v>300000</v>
      </c>
      <c r="C5" s="33">
        <v>21000</v>
      </c>
      <c r="D5" s="33">
        <v>92000</v>
      </c>
      <c r="E5" s="33">
        <v>24000</v>
      </c>
      <c r="F5" s="32">
        <v>58000</v>
      </c>
      <c r="G5" s="32">
        <v>45000</v>
      </c>
      <c r="H5" s="34">
        <v>60000</v>
      </c>
    </row>
    <row r="6" spans="1:8" ht="18" customHeight="1">
      <c r="A6" s="35" t="s">
        <v>26</v>
      </c>
      <c r="B6" s="32">
        <v>500000</v>
      </c>
      <c r="C6" s="33">
        <v>118028</v>
      </c>
      <c r="D6" s="33">
        <v>128820</v>
      </c>
      <c r="E6" s="33">
        <v>79352</v>
      </c>
      <c r="F6" s="32">
        <v>44420</v>
      </c>
      <c r="G6" s="32">
        <v>46500</v>
      </c>
      <c r="H6" s="34">
        <v>82880</v>
      </c>
    </row>
    <row r="7" spans="1:8" ht="15" customHeight="1">
      <c r="A7" s="35" t="s">
        <v>7</v>
      </c>
      <c r="B7" s="32">
        <v>1634000</v>
      </c>
      <c r="C7" s="33">
        <v>163400</v>
      </c>
      <c r="D7" s="33">
        <v>268000</v>
      </c>
      <c r="E7" s="33">
        <v>263000</v>
      </c>
      <c r="F7" s="32">
        <v>257000</v>
      </c>
      <c r="G7" s="32">
        <v>287000</v>
      </c>
      <c r="H7" s="34">
        <v>395600</v>
      </c>
    </row>
    <row r="8" spans="1:8">
      <c r="A8" s="35" t="s">
        <v>8</v>
      </c>
      <c r="B8" s="32">
        <v>817000</v>
      </c>
      <c r="C8" s="33">
        <v>81700</v>
      </c>
      <c r="D8" s="33">
        <v>134000</v>
      </c>
      <c r="E8" s="33">
        <v>131500</v>
      </c>
      <c r="F8" s="32">
        <v>128500</v>
      </c>
      <c r="G8" s="32">
        <v>143500</v>
      </c>
      <c r="H8" s="34">
        <v>197800</v>
      </c>
    </row>
    <row r="9" spans="1:8" ht="33.75" customHeight="1" thickBot="1">
      <c r="A9" s="35" t="s">
        <v>9</v>
      </c>
      <c r="B9" s="32">
        <v>520000</v>
      </c>
      <c r="C9" s="36">
        <v>42000</v>
      </c>
      <c r="D9" s="36">
        <v>125000</v>
      </c>
      <c r="E9" s="36">
        <v>98000</v>
      </c>
      <c r="F9" s="32">
        <v>40000</v>
      </c>
      <c r="G9" s="32">
        <v>190000</v>
      </c>
      <c r="H9" s="37">
        <v>25000</v>
      </c>
    </row>
    <row r="10" spans="1:8" ht="24.75" thickBot="1">
      <c r="A10" s="52" t="s">
        <v>36</v>
      </c>
      <c r="B10" s="38">
        <f>SUM(B4:B9)</f>
        <v>3871000</v>
      </c>
      <c r="C10" s="38">
        <f t="shared" ref="C10:H10" si="0">SUM(C4:C9)</f>
        <v>436128</v>
      </c>
      <c r="D10" s="38">
        <f t="shared" si="0"/>
        <v>779820</v>
      </c>
      <c r="E10" s="38">
        <f t="shared" si="0"/>
        <v>610852</v>
      </c>
      <c r="F10" s="38">
        <f t="shared" si="0"/>
        <v>535920</v>
      </c>
      <c r="G10" s="38">
        <f t="shared" si="0"/>
        <v>735000</v>
      </c>
      <c r="H10" s="38">
        <f t="shared" si="0"/>
        <v>773280</v>
      </c>
    </row>
    <row r="11" spans="1:8" ht="27" thickBot="1">
      <c r="A11" s="53" t="s">
        <v>51</v>
      </c>
      <c r="B11" s="39"/>
      <c r="C11" s="40" t="s">
        <v>52</v>
      </c>
      <c r="D11" s="40" t="s">
        <v>53</v>
      </c>
      <c r="E11" s="40" t="s">
        <v>54</v>
      </c>
      <c r="F11" s="41" t="s">
        <v>55</v>
      </c>
      <c r="G11" s="41" t="s">
        <v>56</v>
      </c>
      <c r="H11" s="42" t="s">
        <v>57</v>
      </c>
    </row>
    <row r="12" spans="1:8" ht="15.75" thickBot="1">
      <c r="A12" s="54" t="s">
        <v>58</v>
      </c>
      <c r="B12" s="43"/>
      <c r="C12" s="44">
        <f>C21</f>
        <v>247800</v>
      </c>
      <c r="D12" s="44">
        <f>D21</f>
        <v>6000</v>
      </c>
      <c r="E12" s="44">
        <f>E21</f>
        <v>4400</v>
      </c>
      <c r="F12" s="55">
        <f>B21</f>
        <v>81200</v>
      </c>
      <c r="G12" s="45">
        <f>'Compte de résultat'!D14</f>
        <v>10500000</v>
      </c>
      <c r="H12" s="46">
        <f>'Question 2-4'!E11</f>
        <v>4833000</v>
      </c>
    </row>
    <row r="13" spans="1:8" ht="15.75" thickBot="1">
      <c r="A13" s="53" t="s">
        <v>59</v>
      </c>
      <c r="B13" s="47"/>
      <c r="C13" s="48">
        <f t="shared" ref="C13:F13" si="1">C10/C12</f>
        <v>1.76</v>
      </c>
      <c r="D13" s="48">
        <f>D10/D12</f>
        <v>129.97</v>
      </c>
      <c r="E13" s="48">
        <f>E10/E12</f>
        <v>138.83000000000001</v>
      </c>
      <c r="F13" s="49">
        <f t="shared" si="1"/>
        <v>6.6</v>
      </c>
      <c r="G13" s="49">
        <f>G10/G12</f>
        <v>7.0000000000000007E-2</v>
      </c>
      <c r="H13" s="50">
        <f>H10/H12</f>
        <v>0.16</v>
      </c>
    </row>
    <row r="17" spans="1:6" ht="30">
      <c r="A17" s="14"/>
      <c r="B17" s="26" t="s">
        <v>60</v>
      </c>
      <c r="C17" s="26" t="s">
        <v>61</v>
      </c>
      <c r="D17" s="23" t="s">
        <v>62</v>
      </c>
      <c r="E17" s="27" t="s">
        <v>63</v>
      </c>
      <c r="F17" s="28"/>
    </row>
    <row r="18" spans="1:6">
      <c r="A18" s="20" t="s">
        <v>42</v>
      </c>
      <c r="B18" s="56">
        <v>58800</v>
      </c>
      <c r="C18" s="57">
        <v>170000</v>
      </c>
      <c r="D18" s="58">
        <v>4100</v>
      </c>
      <c r="E18" s="58">
        <v>3270</v>
      </c>
    </row>
    <row r="19" spans="1:6">
      <c r="A19" s="20" t="s">
        <v>43</v>
      </c>
      <c r="B19" s="56">
        <v>20000</v>
      </c>
      <c r="C19" s="57">
        <v>63800</v>
      </c>
      <c r="D19" s="58">
        <v>1400</v>
      </c>
      <c r="E19" s="58">
        <v>830</v>
      </c>
    </row>
    <row r="20" spans="1:6">
      <c r="A20" s="20" t="s">
        <v>44</v>
      </c>
      <c r="B20" s="56">
        <v>2400</v>
      </c>
      <c r="C20" s="57">
        <v>14000</v>
      </c>
      <c r="D20" s="58">
        <v>500</v>
      </c>
      <c r="E20" s="58">
        <v>300</v>
      </c>
    </row>
    <row r="21" spans="1:6">
      <c r="A21" s="21" t="s">
        <v>3</v>
      </c>
      <c r="B21" s="59">
        <f>SUM(B18:B20)</f>
        <v>81200</v>
      </c>
      <c r="C21" s="58">
        <f>SUM(C18:C20)</f>
        <v>247800</v>
      </c>
      <c r="D21" s="58">
        <f>SUM(D18:D20)</f>
        <v>6000</v>
      </c>
      <c r="E21" s="58">
        <f>SUM(E18:E20)</f>
        <v>4400</v>
      </c>
    </row>
  </sheetData>
  <mergeCells count="1">
    <mergeCell ref="A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activeCell="E21" sqref="E21"/>
    </sheetView>
  </sheetViews>
  <sheetFormatPr baseColWidth="10" defaultRowHeight="15"/>
  <cols>
    <col min="1" max="1" width="34.5703125" customWidth="1"/>
    <col min="4" max="4" width="14.140625" customWidth="1"/>
    <col min="7" max="7" width="14.85546875" customWidth="1"/>
    <col min="10" max="10" width="14.5703125" customWidth="1"/>
  </cols>
  <sheetData>
    <row r="1" spans="1:10" ht="36" customHeight="1">
      <c r="A1" s="115" t="s">
        <v>76</v>
      </c>
      <c r="B1" s="115"/>
      <c r="C1" s="115"/>
      <c r="D1" s="115"/>
      <c r="E1" s="115"/>
      <c r="F1" s="115"/>
      <c r="G1" s="115"/>
      <c r="H1" s="115"/>
      <c r="I1" s="115"/>
      <c r="J1" s="115"/>
    </row>
    <row r="2" spans="1:10" ht="26.25" customHeight="1">
      <c r="B2" s="116" t="s">
        <v>0</v>
      </c>
      <c r="C2" s="116"/>
      <c r="D2" s="116"/>
      <c r="E2" s="116" t="s">
        <v>1</v>
      </c>
      <c r="F2" s="116"/>
      <c r="G2" s="116"/>
      <c r="H2" s="116" t="s">
        <v>2</v>
      </c>
      <c r="I2" s="116"/>
      <c r="J2" s="116"/>
    </row>
    <row r="3" spans="1:10" ht="26.25" customHeight="1" thickBot="1">
      <c r="A3" s="1"/>
      <c r="B3" s="23" t="s">
        <v>65</v>
      </c>
      <c r="C3" s="23" t="s">
        <v>66</v>
      </c>
      <c r="D3" s="23" t="s">
        <v>14</v>
      </c>
      <c r="E3" s="23" t="s">
        <v>65</v>
      </c>
      <c r="F3" s="23" t="s">
        <v>66</v>
      </c>
      <c r="G3" s="23" t="s">
        <v>14</v>
      </c>
      <c r="H3" s="23" t="s">
        <v>65</v>
      </c>
      <c r="I3" s="23" t="s">
        <v>66</v>
      </c>
      <c r="J3" s="23" t="s">
        <v>14</v>
      </c>
    </row>
    <row r="4" spans="1:10" ht="29.25" customHeight="1">
      <c r="A4" s="83" t="s">
        <v>67</v>
      </c>
      <c r="B4" s="103"/>
      <c r="C4" s="103"/>
      <c r="D4" s="84">
        <f>'Question 2-4'!B9</f>
        <v>3877300</v>
      </c>
      <c r="E4" s="104"/>
      <c r="F4" s="103"/>
      <c r="G4" s="84">
        <f>'Question 2-4'!C9</f>
        <v>1397250</v>
      </c>
      <c r="H4" s="103"/>
      <c r="I4" s="103"/>
      <c r="J4" s="84">
        <f>'Question 2-4'!D9</f>
        <v>392450</v>
      </c>
    </row>
    <row r="5" spans="1:10" ht="27.75" customHeight="1">
      <c r="A5" s="85" t="s">
        <v>35</v>
      </c>
      <c r="B5" s="61"/>
      <c r="C5" s="61"/>
      <c r="D5" s="61"/>
      <c r="E5" s="61"/>
      <c r="F5" s="90"/>
      <c r="G5" s="90"/>
      <c r="H5" s="90"/>
      <c r="I5" s="90"/>
      <c r="J5" s="90"/>
    </row>
    <row r="6" spans="1:10" ht="17.25" customHeight="1">
      <c r="A6" s="86" t="s">
        <v>68</v>
      </c>
      <c r="B6" s="62">
        <f>'Question 4-1'!C18</f>
        <v>170000</v>
      </c>
      <c r="C6" s="63">
        <f>'Question 4-1'!C13</f>
        <v>1.76</v>
      </c>
      <c r="D6" s="63">
        <f>B6*C6</f>
        <v>299200</v>
      </c>
      <c r="E6" s="62">
        <f>'Question 4-1'!C19</f>
        <v>63800</v>
      </c>
      <c r="F6" s="64">
        <f>'Question 4-1'!C13</f>
        <v>1.76</v>
      </c>
      <c r="G6" s="97">
        <f>E6*F6</f>
        <v>112288</v>
      </c>
      <c r="H6" s="65">
        <f>'Question 4-1'!C20</f>
        <v>14000</v>
      </c>
      <c r="I6" s="64">
        <f>'Question 4-1'!C13</f>
        <v>1.76</v>
      </c>
      <c r="J6" s="66">
        <f>H6*I6</f>
        <v>24640</v>
      </c>
    </row>
    <row r="7" spans="1:10">
      <c r="A7" s="87" t="s">
        <v>69</v>
      </c>
      <c r="B7" s="67">
        <f>'Question 4-1'!D18</f>
        <v>4100</v>
      </c>
      <c r="C7" s="68">
        <f>'Question 4-1'!D13</f>
        <v>129.97</v>
      </c>
      <c r="D7" s="63">
        <f>B7*C7</f>
        <v>532877</v>
      </c>
      <c r="E7" s="69">
        <f>'Question 4-1'!D19</f>
        <v>1400</v>
      </c>
      <c r="F7" s="70">
        <f>'Question 4-1'!D13</f>
        <v>129.97</v>
      </c>
      <c r="G7" s="97">
        <f>E7*F7</f>
        <v>181958</v>
      </c>
      <c r="H7" s="71">
        <f>'Question 4-1'!D20</f>
        <v>500</v>
      </c>
      <c r="I7" s="70">
        <f>'Question 4-1'!D13</f>
        <v>129.97</v>
      </c>
      <c r="J7" s="66">
        <f>H7*I7</f>
        <v>64985</v>
      </c>
    </row>
    <row r="8" spans="1:10" ht="18.75" customHeight="1">
      <c r="A8" s="88" t="s">
        <v>70</v>
      </c>
      <c r="B8" s="72">
        <f>'Question 4-1'!E18</f>
        <v>3270</v>
      </c>
      <c r="C8" s="68">
        <f>'Question 4-1'!E13</f>
        <v>138.83000000000001</v>
      </c>
      <c r="D8" s="63">
        <f t="shared" ref="D8:D11" si="0">B8*C8</f>
        <v>453974.10000000003</v>
      </c>
      <c r="E8" s="73">
        <f>'Question 4-1'!E19</f>
        <v>830</v>
      </c>
      <c r="F8" s="70">
        <f>'Question 4-1'!E13</f>
        <v>138.83000000000001</v>
      </c>
      <c r="G8" s="97">
        <f t="shared" ref="G8:G11" si="1">E8*F8</f>
        <v>115228.90000000001</v>
      </c>
      <c r="H8" s="71">
        <f>'Question 4-1'!E20</f>
        <v>300</v>
      </c>
      <c r="I8" s="70">
        <f>'Question 4-1'!E13</f>
        <v>138.83000000000001</v>
      </c>
      <c r="J8" s="66">
        <f t="shared" ref="J8:J11" si="2">H8*I8</f>
        <v>41649.000000000007</v>
      </c>
    </row>
    <row r="9" spans="1:10">
      <c r="A9" s="88" t="s">
        <v>71</v>
      </c>
      <c r="B9" s="73">
        <f>'Question 4-1'!B18</f>
        <v>58800</v>
      </c>
      <c r="C9" s="74">
        <f>'Question 4-1'!F13</f>
        <v>6.6</v>
      </c>
      <c r="D9" s="63">
        <f t="shared" si="0"/>
        <v>388080</v>
      </c>
      <c r="E9" s="69">
        <f>'Question 4-1'!B19</f>
        <v>20000</v>
      </c>
      <c r="F9" s="70">
        <f>'Question 4-1'!F13</f>
        <v>6.6</v>
      </c>
      <c r="G9" s="97">
        <f t="shared" si="1"/>
        <v>132000</v>
      </c>
      <c r="H9" s="71">
        <f>'Question 4-1'!B20</f>
        <v>2400</v>
      </c>
      <c r="I9" s="70">
        <f>'Question 4-1'!F13</f>
        <v>6.6</v>
      </c>
      <c r="J9" s="66">
        <f t="shared" si="2"/>
        <v>15840</v>
      </c>
    </row>
    <row r="10" spans="1:10">
      <c r="A10" s="89" t="s">
        <v>75</v>
      </c>
      <c r="B10" s="74">
        <f>'Compte de résultat'!D4</f>
        <v>7500000</v>
      </c>
      <c r="C10" s="74">
        <f>'Question 4-1'!G13</f>
        <v>7.0000000000000007E-2</v>
      </c>
      <c r="D10" s="63">
        <f t="shared" si="0"/>
        <v>525000</v>
      </c>
      <c r="E10" s="74">
        <f>'Compte de résultat'!D6</f>
        <v>2350000</v>
      </c>
      <c r="F10" s="70">
        <f>'Question 4-1'!G13</f>
        <v>7.0000000000000007E-2</v>
      </c>
      <c r="G10" s="97">
        <f t="shared" si="1"/>
        <v>164500.00000000003</v>
      </c>
      <c r="H10" s="75">
        <f>'Compte de résultat'!D5</f>
        <v>650000</v>
      </c>
      <c r="I10" s="70">
        <f>'Question 4-1'!G13</f>
        <v>7.0000000000000007E-2</v>
      </c>
      <c r="J10" s="66">
        <f t="shared" si="2"/>
        <v>45500.000000000007</v>
      </c>
    </row>
    <row r="11" spans="1:10" ht="15.75" customHeight="1">
      <c r="A11" s="88" t="s">
        <v>72</v>
      </c>
      <c r="B11" s="76">
        <f>'Question 2-4'!B11</f>
        <v>3622700</v>
      </c>
      <c r="C11" s="77">
        <f>'Question 4-1'!H13</f>
        <v>0.16</v>
      </c>
      <c r="D11" s="78">
        <f t="shared" si="0"/>
        <v>579632</v>
      </c>
      <c r="E11" s="77">
        <f>'Question 2-4'!C11</f>
        <v>952750</v>
      </c>
      <c r="F11" s="79">
        <f>'Question 4-1'!H13</f>
        <v>0.16</v>
      </c>
      <c r="G11" s="98">
        <f t="shared" si="1"/>
        <v>152440</v>
      </c>
      <c r="H11" s="80">
        <f>'Question 2-4'!D11</f>
        <v>257550</v>
      </c>
      <c r="I11" s="79">
        <f>'Question 4-1'!H13</f>
        <v>0.16</v>
      </c>
      <c r="J11" s="81">
        <f t="shared" si="2"/>
        <v>41208</v>
      </c>
    </row>
    <row r="12" spans="1:10" ht="17.25" customHeight="1">
      <c r="A12" s="93" t="s">
        <v>73</v>
      </c>
      <c r="B12" s="82"/>
      <c r="C12" s="91"/>
      <c r="D12" s="99">
        <f>SUM(D6:D11)</f>
        <v>2778763.1</v>
      </c>
      <c r="E12" s="91"/>
      <c r="F12" s="92"/>
      <c r="G12" s="100">
        <f>SUM(G6:G11)</f>
        <v>858414.9</v>
      </c>
      <c r="H12" s="92"/>
      <c r="I12" s="92"/>
      <c r="J12" s="101">
        <f>SUM(J6:J11)</f>
        <v>233822</v>
      </c>
    </row>
    <row r="13" spans="1:10" ht="16.5" customHeight="1">
      <c r="A13" s="93" t="s">
        <v>74</v>
      </c>
      <c r="B13" s="82"/>
      <c r="C13" s="91"/>
      <c r="D13" s="94">
        <f>D4+D12</f>
        <v>6656063.0999999996</v>
      </c>
      <c r="E13" s="91"/>
      <c r="F13" s="92"/>
      <c r="G13" s="96">
        <f>G4+G12</f>
        <v>2255664.9</v>
      </c>
      <c r="H13" s="92"/>
      <c r="I13" s="92"/>
      <c r="J13" s="95">
        <f>J4+J12</f>
        <v>626272</v>
      </c>
    </row>
    <row r="14" spans="1:10" ht="18.75" customHeight="1">
      <c r="A14" s="93" t="s">
        <v>11</v>
      </c>
      <c r="B14" s="82"/>
      <c r="C14" s="91"/>
      <c r="D14" s="94">
        <f>'Compte de résultat'!D4</f>
        <v>7500000</v>
      </c>
      <c r="E14" s="91"/>
      <c r="F14" s="92"/>
      <c r="G14" s="96">
        <f>'Compte de résultat'!D6</f>
        <v>2350000</v>
      </c>
      <c r="H14" s="92"/>
      <c r="I14" s="92"/>
      <c r="J14" s="95">
        <f>'Compte de résultat'!D5</f>
        <v>650000</v>
      </c>
    </row>
    <row r="15" spans="1:10" ht="33" customHeight="1">
      <c r="A15" s="105" t="s">
        <v>39</v>
      </c>
      <c r="B15" s="91"/>
      <c r="C15" s="91"/>
      <c r="D15" s="99">
        <f>D14-D13</f>
        <v>843936.90000000037</v>
      </c>
      <c r="E15" s="91"/>
      <c r="F15" s="92"/>
      <c r="G15" s="100">
        <f>G14-G13</f>
        <v>94335.100000000093</v>
      </c>
      <c r="H15" s="92"/>
      <c r="I15" s="92"/>
      <c r="J15" s="102">
        <f>J14-J13</f>
        <v>23728</v>
      </c>
    </row>
  </sheetData>
  <mergeCells count="4">
    <mergeCell ref="B2:D2"/>
    <mergeCell ref="E2:G2"/>
    <mergeCell ref="H2:J2"/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Compte de résultat</vt:lpstr>
      <vt:lpstr>Question 2-4</vt:lpstr>
      <vt:lpstr>Question 3-3</vt:lpstr>
      <vt:lpstr>Question 4-1</vt:lpstr>
      <vt:lpstr>Question 4-3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THIERRY</dc:creator>
  <cp:lastModifiedBy>THIERRY</cp:lastModifiedBy>
  <dcterms:created xsi:type="dcterms:W3CDTF">2013-11-26T09:21:24Z</dcterms:created>
  <dcterms:modified xsi:type="dcterms:W3CDTF">2013-11-26T10:13:33Z</dcterms:modified>
</cp:coreProperties>
</file>